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 activeTab="5"/>
  </bookViews>
  <sheets>
    <sheet name="дом 1" sheetId="1" r:id="rId1"/>
    <sheet name="дом 2" sheetId="2" r:id="rId2"/>
    <sheet name="дом 3" sheetId="3" r:id="rId3"/>
    <sheet name="дом 4" sheetId="4" r:id="rId4"/>
    <sheet name="дом 6" sheetId="5" r:id="rId5"/>
    <sheet name="дом 7" sheetId="6" r:id="rId6"/>
    <sheet name="дом 8" sheetId="7" r:id="rId7"/>
    <sheet name="дом 9" sheetId="8" r:id="rId8"/>
    <sheet name="дом 10" sheetId="9" r:id="rId9"/>
    <sheet name="дом 11" sheetId="10" r:id="rId10"/>
    <sheet name="дом 16" sheetId="12" r:id="rId11"/>
  </sheets>
  <calcPr calcId="125725"/>
</workbook>
</file>

<file path=xl/calcChain.xml><?xml version="1.0" encoding="utf-8"?>
<calcChain xmlns="http://schemas.openxmlformats.org/spreadsheetml/2006/main">
  <c r="E54" i="12"/>
  <c r="E45"/>
  <c r="E43"/>
  <c r="E46" s="1"/>
  <c r="E35"/>
  <c r="E34"/>
  <c r="E36" s="1"/>
  <c r="E55" s="1"/>
  <c r="E65" i="9" l="1"/>
  <c r="E63" i="8" l="1"/>
  <c r="E66" i="7" l="1"/>
  <c r="E58"/>
  <c r="E65" s="1"/>
  <c r="E67" i="6"/>
  <c r="E44"/>
  <c r="E53" s="1"/>
  <c r="E64" i="1" l="1"/>
  <c r="E57"/>
  <c r="E63" s="1"/>
  <c r="E68" i="4"/>
  <c r="E47"/>
  <c r="E54" s="1"/>
  <c r="E32" i="9" l="1"/>
  <c r="E45"/>
  <c r="E43"/>
  <c r="E32" i="8"/>
  <c r="E34"/>
  <c r="E46"/>
  <c r="E44"/>
  <c r="E34" i="7"/>
  <c r="E32"/>
  <c r="E46" l="1"/>
  <c r="E44"/>
  <c r="E33" i="6"/>
  <c r="E31"/>
  <c r="E34" l="1"/>
  <c r="E58"/>
  <c r="E56"/>
  <c r="E33" i="1" l="1"/>
  <c r="E31"/>
  <c r="E45"/>
  <c r="E43"/>
  <c r="E36" i="4"/>
  <c r="E34"/>
  <c r="E34" i="1" l="1"/>
  <c r="E59" i="4"/>
  <c r="E57"/>
  <c r="E66" i="3"/>
  <c r="E43"/>
  <c r="E52" s="1"/>
  <c r="E32"/>
  <c r="E30"/>
  <c r="E57"/>
  <c r="E55"/>
  <c r="E67" i="2"/>
  <c r="E59"/>
  <c r="E66" s="1"/>
  <c r="E35" l="1"/>
  <c r="E33"/>
  <c r="E47" l="1"/>
  <c r="E45"/>
  <c r="E48" s="1"/>
  <c r="E65" i="10" l="1"/>
  <c r="E32"/>
  <c r="E35" s="1"/>
  <c r="E56" l="1"/>
  <c r="E54"/>
  <c r="E45"/>
  <c r="E51" s="1"/>
  <c r="E57" i="5"/>
  <c r="E26"/>
  <c r="E25"/>
  <c r="E37"/>
  <c r="E43" s="1"/>
  <c r="E48"/>
  <c r="E46"/>
  <c r="E57" i="10" l="1"/>
  <c r="E27" i="5"/>
  <c r="E46" i="1"/>
  <c r="E65" s="1"/>
  <c r="E76" i="2"/>
  <c r="E57" i="9"/>
  <c r="E64" s="1"/>
  <c r="E33"/>
  <c r="E34" s="1"/>
  <c r="E58" i="8"/>
  <c r="E62" s="1"/>
  <c r="E46" i="9" l="1"/>
  <c r="E66" s="1"/>
  <c r="E35" i="8"/>
  <c r="E47"/>
  <c r="E35" i="7"/>
  <c r="E47"/>
  <c r="E59" i="6"/>
  <c r="E68" s="1"/>
  <c r="E37" i="4"/>
  <c r="E60"/>
  <c r="E33" i="3"/>
  <c r="E58"/>
  <c r="E36" i="2"/>
  <c r="E68" s="1"/>
  <c r="E66" i="10"/>
  <c r="E49" i="5"/>
  <c r="E58" s="1"/>
  <c r="E64" i="8" l="1"/>
  <c r="E67" i="7"/>
  <c r="E69" i="4"/>
  <c r="E67" i="3"/>
</calcChain>
</file>

<file path=xl/sharedStrings.xml><?xml version="1.0" encoding="utf-8"?>
<sst xmlns="http://schemas.openxmlformats.org/spreadsheetml/2006/main" count="1466" uniqueCount="279">
  <si>
    <t>ОБЩЕСТВО С ОГРАНИЧЕННОЙ ОТВЕТСТВЕННОСТЬЮ</t>
  </si>
  <si>
    <t xml:space="preserve">            «УПРАВЛЯЮЩАЯ КОМПАНИЯ ЖИЛИЩНО-КОММУНАЛЬНЫЙ СЕРВИС»</t>
  </si>
  <si>
    <t>(ООО «УК ЖК-Сервис»)</t>
  </si>
  <si>
    <t>ИНН 1841032355  КПП 184101001  ОГРН 113841001995</t>
  </si>
  <si>
    <r>
      <rPr>
        <b/>
        <sz val="8"/>
        <color theme="1"/>
        <rFont val="Times New Roman"/>
        <family val="1"/>
        <charset val="204"/>
      </rPr>
      <t xml:space="preserve">       </t>
    </r>
    <r>
      <rPr>
        <b/>
        <sz val="11"/>
        <color theme="1"/>
        <rFont val="Times New Roman"/>
        <family val="1"/>
        <charset val="204"/>
      </rPr>
      <t xml:space="preserve"> 427000, Удмуртская Республика, с. Завьялово, ул. Калинина, дом 33А</t>
    </r>
  </si>
  <si>
    <t>тел./факс (3412) 620-076      e-mail: ukservis18@mail.ru</t>
  </si>
  <si>
    <t>__________________________________________________________________________________</t>
  </si>
  <si>
    <t>ОТЧЕТ ЗА ПЕРИОД УПРАВЛЕНИЯ:</t>
  </si>
  <si>
    <t>УР, Завьяловский район, с.Италмас д. 1</t>
  </si>
  <si>
    <t>1.</t>
  </si>
  <si>
    <t>ХАРАКТЕРИСТИКИ МКД</t>
  </si>
  <si>
    <t>1.1.</t>
  </si>
  <si>
    <t>Год постройки МКД/срок эксплуатации/</t>
  </si>
  <si>
    <t>1.2.</t>
  </si>
  <si>
    <t>Количество этажей</t>
  </si>
  <si>
    <t>1.3.</t>
  </si>
  <si>
    <t>Количество подъездов</t>
  </si>
  <si>
    <t>1.4.</t>
  </si>
  <si>
    <t>Количество квартир</t>
  </si>
  <si>
    <t>1.5.</t>
  </si>
  <si>
    <t>Общая площадь жилых помещений МКД, кв.м., в том числе:</t>
  </si>
  <si>
    <t>1.5.1.</t>
  </si>
  <si>
    <t>Общая площадь жилых помещений МКД, находящиеся в собственности, кв.м.</t>
  </si>
  <si>
    <t>1.5.2.</t>
  </si>
  <si>
    <t>Общая площадь жилых помещений МКД, находящиеся в Социальном найме, кв.м.</t>
  </si>
  <si>
    <t>1.5.3.</t>
  </si>
  <si>
    <t>Общая площадь нежилых помещений, кв.м.</t>
  </si>
  <si>
    <t>-</t>
  </si>
  <si>
    <t>2.</t>
  </si>
  <si>
    <t>Учет доходов и расходов по оплате за жилищные услуги</t>
  </si>
  <si>
    <t>2.1.</t>
  </si>
  <si>
    <t>Задолженность населения по оплате жилищных услуг на начало периода, руб.</t>
  </si>
  <si>
    <t>2.2.</t>
  </si>
  <si>
    <t>Начисленно средств на оплату жилищных услуг, руб.</t>
  </si>
  <si>
    <t>2.3.</t>
  </si>
  <si>
    <t>Выполнен перерасчет на сумму, руб.</t>
  </si>
  <si>
    <t>2.4.</t>
  </si>
  <si>
    <t>Собрано средств населения на оплату жилищных услуг, руб.</t>
  </si>
  <si>
    <t>2.5.</t>
  </si>
  <si>
    <t>Задолженность населения по оплате жилищных услуг на конец периода, руб.</t>
  </si>
  <si>
    <t>в том числе по видам жилищных услуг, руб</t>
  </si>
  <si>
    <t xml:space="preserve">Начислено </t>
  </si>
  <si>
    <t>Оплачено</t>
  </si>
  <si>
    <t>2.5.1.</t>
  </si>
  <si>
    <t>2.5.2.</t>
  </si>
  <si>
    <t>2.5.3.</t>
  </si>
  <si>
    <t>2.5.4.</t>
  </si>
  <si>
    <t>2.5.5.</t>
  </si>
  <si>
    <t>Услуги по управлению жилым домом</t>
  </si>
  <si>
    <t>3.</t>
  </si>
  <si>
    <t>Учет доходов и расходов по оплате за коммунальные услуги</t>
  </si>
  <si>
    <t>3.1.</t>
  </si>
  <si>
    <t>Задолженность населения по оплате за коммунальные услуги на начало периода, руб.</t>
  </si>
  <si>
    <t>3.2.</t>
  </si>
  <si>
    <t>Начислено средств населения на оплату коммунальных услуг, руб.</t>
  </si>
  <si>
    <t>3.3.</t>
  </si>
  <si>
    <t>3.4.</t>
  </si>
  <si>
    <t>Собрано средств населения на оплату коммунальных услуг, руб.</t>
  </si>
  <si>
    <t>3.5.</t>
  </si>
  <si>
    <t>Задолженность населения по оплате за коммунальные услуги на конец периода, руб.</t>
  </si>
  <si>
    <t>в том числе по видам коммунальных услуг, руб.</t>
  </si>
  <si>
    <t xml:space="preserve">Оплачено </t>
  </si>
  <si>
    <t>3.5.1.</t>
  </si>
  <si>
    <t>Холодная вода</t>
  </si>
  <si>
    <t>3.5.2.</t>
  </si>
  <si>
    <t>Горячая вода</t>
  </si>
  <si>
    <t>3.5.3.</t>
  </si>
  <si>
    <t>Водоотведение</t>
  </si>
  <si>
    <t>3.5.4.</t>
  </si>
  <si>
    <t>Электроэнергия</t>
  </si>
  <si>
    <t>3.5.5.</t>
  </si>
  <si>
    <t>Отопление</t>
  </si>
  <si>
    <t>4.</t>
  </si>
  <si>
    <t>ТЕКУЩИЙ РЕМОНТ</t>
  </si>
  <si>
    <t>4.1.</t>
  </si>
  <si>
    <t>Текущий ремонт (целевой сбор)</t>
  </si>
  <si>
    <t>4.2.</t>
  </si>
  <si>
    <t>Остаток денежных средств по текущему ремонту (целев. сбору) на начало периода      ("-"перерасход; "+" неиспользованные средства), руб</t>
  </si>
  <si>
    <t>4.3.</t>
  </si>
  <si>
    <t>Выполнение текущего ремонта (целевой сбор), руб.</t>
  </si>
  <si>
    <t>в том числе по видам работ:</t>
  </si>
  <si>
    <t>4.3.1.</t>
  </si>
  <si>
    <t>Ремонт мягкой кровли</t>
  </si>
  <si>
    <t>4.3.2.</t>
  </si>
  <si>
    <t>4.3.3.</t>
  </si>
  <si>
    <t>Ремонт системы отопления (в т.ч. замена запорной арматуры)</t>
  </si>
  <si>
    <t>4.3.4.</t>
  </si>
  <si>
    <t>4.3.5.</t>
  </si>
  <si>
    <t>Ремонт межпанельных швов</t>
  </si>
  <si>
    <t>4.4.</t>
  </si>
  <si>
    <t>Остаток денежных средств по текущему ремонту (целев. сбору) на конец периода ("-"перерасход; "+" неиспользованные средства), руб</t>
  </si>
  <si>
    <t>5.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</si>
  <si>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</si>
  <si>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6.</t>
  </si>
  <si>
    <t>Остаток денежных средств населения по жилищно-коммунальным услугам на конец периода,("-"перерасход "+"неиспользовано), руб.</t>
  </si>
  <si>
    <t>7.</t>
  </si>
  <si>
    <t>Претензионно-исковая работа в отношении потребителей-должников</t>
  </si>
  <si>
    <t>7.1.</t>
  </si>
  <si>
    <t>Направлено претензий потребителям-должникам, ед.</t>
  </si>
  <si>
    <t>7.2.</t>
  </si>
  <si>
    <t>Направлено исковых заявлений, ед.</t>
  </si>
  <si>
    <t>7.3.</t>
  </si>
  <si>
    <t>Получено денежных средств по результатам исковой работе, руб.</t>
  </si>
  <si>
    <t>8.</t>
  </si>
  <si>
    <t>КАПИТАЛЬНЫЙ РЕМОНТ (при наличии спец.счета)</t>
  </si>
  <si>
    <t>8.1.</t>
  </si>
  <si>
    <t>8.2.</t>
  </si>
  <si>
    <t>8.3.</t>
  </si>
  <si>
    <t>Выполнено капитального ремонта, руб.</t>
  </si>
  <si>
    <t>8.3.1.</t>
  </si>
  <si>
    <t>8.4.</t>
  </si>
  <si>
    <t>8.5.</t>
  </si>
  <si>
    <t xml:space="preserve">     Директор ООО "УК ЖК-Сервис"                                                                /В.В.Феофилактов/</t>
  </si>
  <si>
    <t>гл.бухгалтер ООО "УК ЖК-Сервис"                                                             /Т.Б. Быкова/</t>
  </si>
  <si>
    <t>с 01 января 2019 г. по 31 декабря 2019 г.</t>
  </si>
  <si>
    <t>Дата заполнения: 24.01.2020 г.</t>
  </si>
  <si>
    <t>«УПРАВЛЯЮЩАЯ КОМПАНИЯ ЖИЛИЩНО-КОММУНАЛЬНЫЙ СЕРВИС»</t>
  </si>
  <si>
    <t xml:space="preserve">     427000, Удмуртская Республика, с. Завьялово, ул. Калинина, дом 33А</t>
  </si>
  <si>
    <t>УР, Завьяловский район, с.Италмас д. 2</t>
  </si>
  <si>
    <t>Характиристики МКД</t>
  </si>
  <si>
    <t>Остаток денежных средств по текущему ремонту (целев. сбору) на начало периода                                            ("-"перерасход; "+" неиспользованные средства), руб</t>
  </si>
  <si>
    <t>Замена трансформаторов тока на ВРУ</t>
  </si>
  <si>
    <t>8.3.2.</t>
  </si>
  <si>
    <t xml:space="preserve">       427000, Удмуртская Республика, с. Завьялово, ул. Калинина, дом 33А</t>
  </si>
  <si>
    <t>УР, Завьяловский район, с.Италмас д. 3</t>
  </si>
  <si>
    <t xml:space="preserve">ТЕКУЩИЙ РЕМОНТ </t>
  </si>
  <si>
    <t>Остаток денежных средств по текущему ремонту (целев. сбору) на начало периода ("-"перерасход; "+" неиспользованные средства), руб</t>
  </si>
  <si>
    <t>3.3.1.</t>
  </si>
  <si>
    <t>3.3.2.</t>
  </si>
  <si>
    <t>3.3.3.</t>
  </si>
  <si>
    <t>3.3.4.</t>
  </si>
  <si>
    <t>3.3.5.</t>
  </si>
  <si>
    <t>4.5.</t>
  </si>
  <si>
    <t>4.5.1.</t>
  </si>
  <si>
    <t>4.5.2.</t>
  </si>
  <si>
    <t>4.5.3.</t>
  </si>
  <si>
    <t>4.5.4.</t>
  </si>
  <si>
    <t>4.5.5.</t>
  </si>
  <si>
    <t>Остаток денежных средств населения по жилищно-коммунальным услугам на конец периода,("-"перерасход "+"неиспользовано) руб.</t>
  </si>
  <si>
    <t>Замена магистрального трубопровода ХВС в подвале в 2017 г.</t>
  </si>
  <si>
    <t>Директор ООО "УК ЖК-Сервис"                                                                   /В.В.Феофилактов/</t>
  </si>
  <si>
    <t>гл.бухгалтер ООО "УК ЖК-Сервис"                                                                  /Т.Б. Быкова/</t>
  </si>
  <si>
    <t xml:space="preserve"> </t>
  </si>
  <si>
    <t>УР, Завьяловский район, с.Италмас д. 4</t>
  </si>
  <si>
    <t>Директор ООО "УК ЖК-Сервис"                                                                 /В.В.Феофилактов/</t>
  </si>
  <si>
    <t xml:space="preserve">          427000, Удмуртская Республика, с. Завьялово, ул. Калинина, дом 33А</t>
  </si>
  <si>
    <t>УР, Завьяловский район, с.Италмас д. 6</t>
  </si>
  <si>
    <t>2.4.1.</t>
  </si>
  <si>
    <t>2.4.2.</t>
  </si>
  <si>
    <t>2.4.3.</t>
  </si>
  <si>
    <t>2.4.4.</t>
  </si>
  <si>
    <t>2.4.5.</t>
  </si>
  <si>
    <t xml:space="preserve">Ремонт системы водоотведения </t>
  </si>
  <si>
    <t>3.3.6.</t>
  </si>
  <si>
    <t>3.3.7.</t>
  </si>
  <si>
    <t>Директор ООО "УК ЖК-Сервис"                                                                  /В.В.Феофилактов/</t>
  </si>
  <si>
    <t>427000, Удмуртская Республика, с. Завьялово, ул. Калинина, дом 33А</t>
  </si>
  <si>
    <t>УР, Завьяловский район, с.Италмас д. 7</t>
  </si>
  <si>
    <t>3.3.8.</t>
  </si>
  <si>
    <t xml:space="preserve">      427000, Удмуртская Республика, с. Завьялово, ул. Калинина, дом 33А</t>
  </si>
  <si>
    <t>УР, Завьяловский район, с.Италмас д. 8</t>
  </si>
  <si>
    <t>4</t>
  </si>
  <si>
    <t>Остаток денежных средств по текущему ремонту (целев. сбору) на конец периода             ("-"перерасход; "+" неиспользованные средства), руб</t>
  </si>
  <si>
    <t>Капитальный ремонт (при наличии спец.счета)</t>
  </si>
  <si>
    <t xml:space="preserve">  гл.бухгалтер ООО "УК ЖК-Сервис"                                                             /Т.Б. Быкова/</t>
  </si>
  <si>
    <t>УР, Завьяловский район, с.Италмас д. 9</t>
  </si>
  <si>
    <t>Остаток денежных средств по текущему ремонту (целев. сбору) на конец периода        ("-"перерасход; "+" неиспользованные средства), руб</t>
  </si>
  <si>
    <t>6.1.</t>
  </si>
  <si>
    <t>6.2.</t>
  </si>
  <si>
    <t>6.3.</t>
  </si>
  <si>
    <t xml:space="preserve">    427000, Удмуртская Республика, с. Завьялово, ул. Калинина, дом 33А</t>
  </si>
  <si>
    <t>УР, Завьяловский район, с.Италмас д. 10</t>
  </si>
  <si>
    <t>Частичный косметический ремонт МОП</t>
  </si>
  <si>
    <t>Поверка узла учета тепловой энергии</t>
  </si>
  <si>
    <t>Остаток денежных средств по текущему ремонту (целев. сбору) на конец периода                                      ("-"перерасход; "+" неиспользованные средства), руб</t>
  </si>
  <si>
    <t>Директор ООО "УК ЖК-Сервис"                                                               /В.В.Феофилактов/</t>
  </si>
  <si>
    <t>гл.бухгалтер ООО "УК ЖК-Сервис"                                                          /Т.Б. Быкова/</t>
  </si>
  <si>
    <t xml:space="preserve">       «УПРАВЛЯЮЩАЯ КОМПАНИЯ ЖИЛИЩНО-КОММУНАЛЬНЫЙ СЕРВИС»</t>
  </si>
  <si>
    <t>УР, Завьяловский район, с.Италмас д. 11</t>
  </si>
  <si>
    <t>Начислено денежных средств по капитальному ремонту , руб.</t>
  </si>
  <si>
    <t>Оплачено денежных средств по капитальному ремонту, руб.</t>
  </si>
  <si>
    <t>Утепление торцевой стены дома (восточная сторона) в 2017 г.</t>
  </si>
  <si>
    <t>Задолженность денежных средств по капиальному ремонту , руб.</t>
  </si>
  <si>
    <t>Устранение дефектов презжей части</t>
  </si>
  <si>
    <t>Косметический ремонт подъездов №5 и №6</t>
  </si>
  <si>
    <t>Остаток денежных средств по капитальному ремонту на 01.01.2020, руб.</t>
  </si>
  <si>
    <t>Задолженность денежных средств по капитальному ремонту на 01.01.2020, руб</t>
  </si>
  <si>
    <t>Получено денежных средств по результатам исковой работы, руб.</t>
  </si>
  <si>
    <t>4.5.6.</t>
  </si>
  <si>
    <t>Услуги по обращению с ТКО</t>
  </si>
  <si>
    <t>Установка скамейки</t>
  </si>
  <si>
    <t>Начислено денежных средств по капитальному ремонтуза период 01.02.2015-31.12.2019 , руб.</t>
  </si>
  <si>
    <t>Оплачено денежных средств по капитальному ремонту за период 01.02.2015-31.12.2019, руб.</t>
  </si>
  <si>
    <t>Остаток денежных средств по капитальному ремонту на 01.01.2020, руб</t>
  </si>
  <si>
    <t>Задолженность денежных средств по капиальному ремонту на 01.01.2020, руб.</t>
  </si>
  <si>
    <t>Дата заполнения: 21.01.2020 г.</t>
  </si>
  <si>
    <t>Ремонт трубопровода системы ГВС</t>
  </si>
  <si>
    <t>Начислено денежных средств по капитальному ремонту за период 01.02.2015-31.12.2019, руб.</t>
  </si>
  <si>
    <t>3.5.6.</t>
  </si>
  <si>
    <t xml:space="preserve">Капитальный ремонт систем водоснабжения и водоотведения в 2018 г., руб. </t>
  </si>
  <si>
    <t>Капитальный ремонт системы водоотведения в 2018 г.</t>
  </si>
  <si>
    <t>Утепление фасада в 2018 г.</t>
  </si>
  <si>
    <t>Начислено денежных средств по капитальному ремонтуза период 01.02.2015-31.12.2019, руб.</t>
  </si>
  <si>
    <t>Оплачено денежных средств по капитальному ремонту за период 01.02.2015- 31.12.2019, руб.</t>
  </si>
  <si>
    <t>Начислено денежных средств по капитальному ремонту за период 01.02.2015-31.12.2019 , руб.</t>
  </si>
  <si>
    <t>Капитальный ремонт стен и фундамента в 2018 г.</t>
  </si>
  <si>
    <t>Капитальный ремонт системы ХВС и ГВС в 2018 г.</t>
  </si>
  <si>
    <t>Утепление торцевых стен дома в 2018 г.</t>
  </si>
  <si>
    <t>Утепление торцевых стен дома в 2019 г.</t>
  </si>
  <si>
    <t>Капитальный ремонт внутридомовой системы электроснабжения в 2019 г.</t>
  </si>
  <si>
    <t>Капитальный ремонт системы ХВС и ГВС в 2019 г.</t>
  </si>
  <si>
    <t>Установка скамеек</t>
  </si>
  <si>
    <t>Изготовление и установка перил</t>
  </si>
  <si>
    <t>Замена запорной арматуры системы ГВС и ремонт элеваторного узла системы отопления в подвальном помещении</t>
  </si>
  <si>
    <t>Установка циркуляционного насоса в систему ГВС</t>
  </si>
  <si>
    <t>Ремонт системы водоотведения</t>
  </si>
  <si>
    <t>Установка циркуляционного насоса в систему отопления</t>
  </si>
  <si>
    <t>Замена запорной арматуры и ремонт элеваторного узла системы отопления - в подвальном помещении</t>
  </si>
  <si>
    <t>Утепление торцевых стен дома в 2019 г</t>
  </si>
  <si>
    <t>Директор ООО "УК ЖК-Сервис"                                                      /В.В.Феофилактов/</t>
  </si>
  <si>
    <t>гл.бухгалтер ООО "УК ЖК-Сервис"                                                       /Т.Б. Быкова/</t>
  </si>
  <si>
    <t>Герметизация парапета на одной секции</t>
  </si>
  <si>
    <t>Замена задвижек на элеваторном узле системы отопления</t>
  </si>
  <si>
    <t>Ремонт дорожного покрытия</t>
  </si>
  <si>
    <t>Замена светильников в МОП</t>
  </si>
  <si>
    <t>Замена запорной арматуры и участков трубопровода системы отопления</t>
  </si>
  <si>
    <t>Ремонт козырьков на входных группах</t>
  </si>
  <si>
    <t>Ремонт радиатора системы отопления</t>
  </si>
  <si>
    <t>Ремонт системы ГВС</t>
  </si>
  <si>
    <t>Косметический ремонт МОП</t>
  </si>
  <si>
    <t>Ремонт козырьков на балконах 5-х этажей</t>
  </si>
  <si>
    <t>Дата заполнения: 24.01.2020г.</t>
  </si>
  <si>
    <t xml:space="preserve">Замена запорной арматуры систем ГВС и ХВС </t>
  </si>
  <si>
    <t>Замена стояков ГВС</t>
  </si>
  <si>
    <t>Содержание жилья</t>
  </si>
  <si>
    <t>Содержание общего имущества (ОДН)</t>
  </si>
  <si>
    <t>Техническое обслуживание ВДГО и ВКГО</t>
  </si>
  <si>
    <t>Прочие услуги (антенна, платные услуги и т.д.)</t>
  </si>
  <si>
    <t>2.5.5</t>
  </si>
  <si>
    <t>Замена запорной арматуры узла системы отопления</t>
  </si>
  <si>
    <t>Замена запорной арматуры системы ГВС</t>
  </si>
  <si>
    <t>Замена участка трубопровода системы водоотведения</t>
  </si>
  <si>
    <t xml:space="preserve">Косметический ремонт подъезда №4 и частичный косметический ремонт в подъездах № 1,2,3,6 </t>
  </si>
  <si>
    <t>Ремонт мягкой кровли, козырьков 2-3 и 4 подъездов</t>
  </si>
  <si>
    <t>Поверка и ремонт узла учета тепловой энергии</t>
  </si>
  <si>
    <t>ПРИЛОЖЕНИЕ № 1</t>
  </si>
  <si>
    <t xml:space="preserve">к протоколу общего собрания собственников помещенийМКД № 8 с.Италмас  </t>
  </si>
  <si>
    <t>№ _____ от "____"________________ 2020г.</t>
  </si>
  <si>
    <t>Председатель собрания ______________________ Андрюшкина Н.Ф.</t>
  </si>
  <si>
    <t>Секретарь собрания ______________________ Сергеева В.Л.</t>
  </si>
  <si>
    <t xml:space="preserve">к протоколу общего собрания собственников помещенийМКД № 2 с.Италмас  </t>
  </si>
  <si>
    <t>Председатель собрания ______________________ Мартинович О.Г.</t>
  </si>
  <si>
    <t>Секретарь собрания ____________________Мухаметгалеева А.Д.</t>
  </si>
  <si>
    <t xml:space="preserve">к протоколу общего собрания собственников помещенийМКД № 4 с.Италмас  </t>
  </si>
  <si>
    <t>Председатель собрания ______________________ Апаев С.С.</t>
  </si>
  <si>
    <t xml:space="preserve">к протоколу общего собрания собственников помещенийМКД № 1 с.Италмас  </t>
  </si>
  <si>
    <t>Председатель собрания ______________________ Иванов Д.С.</t>
  </si>
  <si>
    <t xml:space="preserve">Секретарь собрания ____________________Пантюхина А.А. </t>
  </si>
  <si>
    <t xml:space="preserve">к протоколу общего собрания собственников помещенийМКД № 3 с.Италмас  </t>
  </si>
  <si>
    <t>Секретарь собрания ____________________Красноперова Т.А.</t>
  </si>
  <si>
    <t>Председатель собрания ______________________ Бусарева А.Г.</t>
  </si>
  <si>
    <t xml:space="preserve">к протоколу общего собрания собственников помещенийМКД № 7 с.Италмас  </t>
  </si>
  <si>
    <t>Председатель собрания ______________________ Пушкарёва Н.А.</t>
  </si>
  <si>
    <t>Секретарь собрания ____________________Веселкова Т.В.</t>
  </si>
  <si>
    <t xml:space="preserve">к протоколу общего собрания собственников помещенийМКД № 9 с.Италмас  </t>
  </si>
  <si>
    <t>Председатель собрания ______________________ Чашкина С.А.</t>
  </si>
  <si>
    <t>Секретарь собрания ____________________Вишняк С.Н.</t>
  </si>
  <si>
    <t xml:space="preserve">к протоколу общего собрания собственников помещенийМКД № 10 с.Италмас  </t>
  </si>
  <si>
    <t>Председатель собрания ______________________ Лушникова Е.А.</t>
  </si>
  <si>
    <t xml:space="preserve">Секретарь собрания ____________________Баранова Н.А. </t>
  </si>
  <si>
    <t>Секретарь собрания ____________________Кузнецова С.В.</t>
  </si>
  <si>
    <t>УР, Завьяловский район, с.Италмас, ул. Юбилейная д. 16</t>
  </si>
  <si>
    <t xml:space="preserve">                                                                         ул. Юбилейная, с.Италмас  </t>
  </si>
  <si>
    <t>Председатель собрания ______________________ Цыплёнкова О.В.</t>
  </si>
  <si>
    <t>к протоколу общего собрания собственников помещений МКД № 16</t>
  </si>
  <si>
    <t>Общая площадь жилых помещений МКД, находящиеся в Социальн.найме, кв.м.</t>
  </si>
  <si>
    <t xml:space="preserve">к протоколу общего собрания собственников помещенийМКД № 11 с.Италмас  </t>
  </si>
  <si>
    <t>Председатель собрания ______________________ Кузнецова А.В.</t>
  </si>
  <si>
    <t xml:space="preserve">Секретарь собрания ____________________Прозорова Л.П.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</si>
</sst>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0" fillId="0" borderId="0" xfId="0"/>
    <xf numFmtId="0" fontId="0" fillId="0" borderId="0" xfId="0" applyAlignme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" fontId="0" fillId="0" borderId="0" xfId="0" applyNumberFormat="1"/>
    <xf numFmtId="0" fontId="13" fillId="0" borderId="15" xfId="0" applyFont="1" applyBorder="1"/>
    <xf numFmtId="2" fontId="12" fillId="0" borderId="15" xfId="0" applyNumberFormat="1" applyFont="1" applyBorder="1"/>
    <xf numFmtId="4" fontId="13" fillId="0" borderId="15" xfId="0" applyNumberFormat="1" applyFont="1" applyBorder="1"/>
    <xf numFmtId="0" fontId="6" fillId="0" borderId="14" xfId="0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16" fontId="3" fillId="0" borderId="16" xfId="0" applyNumberFormat="1" applyFont="1" applyBorder="1" applyAlignment="1">
      <alignment horizontal="center"/>
    </xf>
    <xf numFmtId="0" fontId="1" fillId="0" borderId="0" xfId="0" applyFont="1"/>
    <xf numFmtId="0" fontId="3" fillId="0" borderId="30" xfId="0" applyNumberFormat="1" applyFont="1" applyBorder="1" applyAlignment="1">
      <alignment horizontal="center"/>
    </xf>
    <xf numFmtId="2" fontId="12" fillId="0" borderId="15" xfId="0" applyNumberFormat="1" applyFont="1" applyBorder="1" applyAlignment="1">
      <alignment horizontal="right" vertical="center"/>
    </xf>
    <xf numFmtId="0" fontId="13" fillId="0" borderId="13" xfId="0" applyFont="1" applyBorder="1"/>
    <xf numFmtId="0" fontId="13" fillId="0" borderId="20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5" xfId="0" applyFont="1" applyBorder="1"/>
    <xf numFmtId="0" fontId="3" fillId="0" borderId="20" xfId="0" applyFont="1" applyBorder="1"/>
    <xf numFmtId="4" fontId="13" fillId="0" borderId="21" xfId="0" applyNumberFormat="1" applyFont="1" applyBorder="1" applyAlignment="1">
      <alignment vertical="center"/>
    </xf>
    <xf numFmtId="4" fontId="13" fillId="0" borderId="1" xfId="0" applyNumberFormat="1" applyFont="1" applyBorder="1"/>
    <xf numFmtId="16" fontId="3" fillId="0" borderId="14" xfId="0" applyNumberFormat="1" applyFont="1" applyBorder="1" applyAlignment="1">
      <alignment horizontal="center"/>
    </xf>
    <xf numFmtId="4" fontId="3" fillId="0" borderId="20" xfId="0" applyNumberFormat="1" applyFont="1" applyBorder="1"/>
    <xf numFmtId="2" fontId="3" fillId="0" borderId="15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vertical="center"/>
    </xf>
    <xf numFmtId="0" fontId="13" fillId="0" borderId="1" xfId="0" applyFont="1" applyBorder="1"/>
    <xf numFmtId="0" fontId="6" fillId="0" borderId="37" xfId="0" applyFont="1" applyBorder="1" applyAlignment="1">
      <alignment horizontal="center" vertical="center"/>
    </xf>
    <xf numFmtId="0" fontId="8" fillId="0" borderId="10" xfId="0" applyFont="1" applyBorder="1" applyAlignment="1"/>
    <xf numFmtId="0" fontId="8" fillId="0" borderId="12" xfId="0" applyFont="1" applyBorder="1" applyAlignment="1"/>
    <xf numFmtId="2" fontId="13" fillId="0" borderId="25" xfId="0" applyNumberFormat="1" applyFont="1" applyBorder="1"/>
    <xf numFmtId="2" fontId="13" fillId="0" borderId="13" xfId="0" applyNumberFormat="1" applyFont="1" applyBorder="1"/>
    <xf numFmtId="2" fontId="13" fillId="0" borderId="15" xfId="0" applyNumberFormat="1" applyFont="1" applyBorder="1"/>
    <xf numFmtId="2" fontId="13" fillId="0" borderId="34" xfId="0" applyNumberFormat="1" applyFont="1" applyBorder="1"/>
    <xf numFmtId="2" fontId="13" fillId="0" borderId="20" xfId="0" applyNumberFormat="1" applyFont="1" applyBorder="1"/>
    <xf numFmtId="14" fontId="3" fillId="0" borderId="14" xfId="0" applyNumberFormat="1" applyFon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0" fontId="6" fillId="0" borderId="45" xfId="0" applyFont="1" applyBorder="1" applyAlignment="1">
      <alignment horizontal="center" vertical="center"/>
    </xf>
    <xf numFmtId="49" fontId="6" fillId="0" borderId="45" xfId="0" applyNumberFormat="1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2" fontId="0" fillId="0" borderId="0" xfId="0" applyNumberFormat="1"/>
    <xf numFmtId="14" fontId="3" fillId="0" borderId="30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" fontId="13" fillId="0" borderId="22" xfId="0" applyNumberFormat="1" applyFont="1" applyBorder="1"/>
    <xf numFmtId="4" fontId="13" fillId="0" borderId="20" xfId="0" applyNumberFormat="1" applyFont="1" applyBorder="1"/>
    <xf numFmtId="2" fontId="13" fillId="0" borderId="1" xfId="0" applyNumberFormat="1" applyFont="1" applyBorder="1"/>
    <xf numFmtId="2" fontId="13" fillId="0" borderId="15" xfId="0" applyNumberFormat="1" applyFont="1" applyBorder="1" applyAlignment="1">
      <alignment horizontal="right" vertical="center"/>
    </xf>
    <xf numFmtId="4" fontId="13" fillId="0" borderId="29" xfId="0" applyNumberFormat="1" applyFont="1" applyBorder="1"/>
    <xf numFmtId="4" fontId="13" fillId="0" borderId="13" xfId="0" applyNumberFormat="1" applyFont="1" applyBorder="1" applyAlignment="1">
      <alignment horizontal="right"/>
    </xf>
    <xf numFmtId="3" fontId="13" fillId="0" borderId="15" xfId="0" applyNumberFormat="1" applyFont="1" applyBorder="1"/>
    <xf numFmtId="3" fontId="13" fillId="0" borderId="34" xfId="0" applyNumberFormat="1" applyFont="1" applyBorder="1"/>
    <xf numFmtId="0" fontId="6" fillId="0" borderId="5" xfId="0" applyFont="1" applyFill="1" applyBorder="1" applyAlignment="1">
      <alignment horizontal="center" vertical="center"/>
    </xf>
    <xf numFmtId="3" fontId="13" fillId="0" borderId="13" xfId="0" applyNumberFormat="1" applyFont="1" applyBorder="1"/>
    <xf numFmtId="0" fontId="0" fillId="0" borderId="14" xfId="0" applyBorder="1"/>
    <xf numFmtId="3" fontId="16" fillId="0" borderId="15" xfId="0" applyNumberFormat="1" applyFont="1" applyBorder="1"/>
    <xf numFmtId="0" fontId="0" fillId="0" borderId="14" xfId="0" applyBorder="1" applyAlignment="1">
      <alignment horizontal="center"/>
    </xf>
    <xf numFmtId="3" fontId="13" fillId="0" borderId="20" xfId="0" applyNumberFormat="1" applyFont="1" applyBorder="1"/>
    <xf numFmtId="49" fontId="3" fillId="0" borderId="45" xfId="0" applyNumberFormat="1" applyFont="1" applyBorder="1" applyAlignment="1">
      <alignment horizontal="center"/>
    </xf>
    <xf numFmtId="4" fontId="13" fillId="0" borderId="46" xfId="0" applyNumberFormat="1" applyFont="1" applyBorder="1"/>
    <xf numFmtId="3" fontId="0" fillId="0" borderId="0" xfId="0" applyNumberFormat="1"/>
    <xf numFmtId="0" fontId="13" fillId="0" borderId="13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34" xfId="0" applyFont="1" applyBorder="1" applyAlignment="1">
      <alignment horizontal="right"/>
    </xf>
    <xf numFmtId="4" fontId="13" fillId="0" borderId="25" xfId="0" applyNumberFormat="1" applyFont="1" applyBorder="1"/>
    <xf numFmtId="4" fontId="13" fillId="0" borderId="13" xfId="0" applyNumberFormat="1" applyFont="1" applyBorder="1"/>
    <xf numFmtId="0" fontId="4" fillId="0" borderId="51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4" fontId="13" fillId="0" borderId="1" xfId="0" applyNumberFormat="1" applyFont="1" applyBorder="1" applyAlignment="1">
      <alignment vertical="center"/>
    </xf>
    <xf numFmtId="4" fontId="13" fillId="0" borderId="29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vertical="center"/>
    </xf>
    <xf numFmtId="4" fontId="13" fillId="0" borderId="13" xfId="0" applyNumberFormat="1" applyFont="1" applyBorder="1" applyAlignment="1">
      <alignment vertical="center"/>
    </xf>
    <xf numFmtId="4" fontId="13" fillId="0" borderId="52" xfId="0" applyNumberFormat="1" applyFont="1" applyBorder="1" applyAlignment="1">
      <alignment vertical="center"/>
    </xf>
    <xf numFmtId="4" fontId="16" fillId="0" borderId="27" xfId="0" applyNumberFormat="1" applyFont="1" applyBorder="1"/>
    <xf numFmtId="4" fontId="13" fillId="0" borderId="47" xfId="0" applyNumberFormat="1" applyFont="1" applyBorder="1"/>
    <xf numFmtId="4" fontId="16" fillId="0" borderId="13" xfId="0" applyNumberFormat="1" applyFont="1" applyBorder="1"/>
    <xf numFmtId="3" fontId="13" fillId="0" borderId="15" xfId="0" applyNumberFormat="1" applyFont="1" applyBorder="1" applyAlignment="1">
      <alignment horizontal="right"/>
    </xf>
    <xf numFmtId="3" fontId="13" fillId="0" borderId="34" xfId="0" applyNumberFormat="1" applyFont="1" applyBorder="1" applyAlignment="1">
      <alignment horizontal="right"/>
    </xf>
    <xf numFmtId="3" fontId="13" fillId="0" borderId="20" xfId="0" applyNumberFormat="1" applyFont="1" applyBorder="1" applyAlignment="1">
      <alignment horizontal="right"/>
    </xf>
    <xf numFmtId="4" fontId="13" fillId="0" borderId="40" xfId="0" applyNumberFormat="1" applyFont="1" applyBorder="1"/>
    <xf numFmtId="4" fontId="16" fillId="0" borderId="1" xfId="0" applyNumberFormat="1" applyFont="1" applyBorder="1"/>
    <xf numFmtId="4" fontId="13" fillId="0" borderId="34" xfId="0" applyNumberFormat="1" applyFont="1" applyBorder="1"/>
    <xf numFmtId="4" fontId="13" fillId="0" borderId="36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3" fontId="12" fillId="0" borderId="15" xfId="0" applyNumberFormat="1" applyFont="1" applyBorder="1"/>
    <xf numFmtId="3" fontId="16" fillId="0" borderId="20" xfId="0" applyNumberFormat="1" applyFont="1" applyBorder="1"/>
    <xf numFmtId="3" fontId="12" fillId="0" borderId="34" xfId="0" applyNumberFormat="1" applyFont="1" applyBorder="1"/>
    <xf numFmtId="49" fontId="3" fillId="0" borderId="30" xfId="0" applyNumberFormat="1" applyFont="1" applyBorder="1" applyAlignment="1">
      <alignment horizontal="center"/>
    </xf>
    <xf numFmtId="4" fontId="13" fillId="0" borderId="51" xfId="0" applyNumberFormat="1" applyFont="1" applyBorder="1"/>
    <xf numFmtId="2" fontId="13" fillId="0" borderId="15" xfId="0" applyNumberFormat="1" applyFont="1" applyBorder="1" applyAlignment="1">
      <alignment vertical="center"/>
    </xf>
    <xf numFmtId="4" fontId="13" fillId="0" borderId="34" xfId="0" applyNumberFormat="1" applyFont="1" applyBorder="1" applyAlignment="1">
      <alignment horizontal="right"/>
    </xf>
    <xf numFmtId="4" fontId="16" fillId="0" borderId="20" xfId="0" applyNumberFormat="1" applyFont="1" applyBorder="1"/>
    <xf numFmtId="49" fontId="4" fillId="0" borderId="5" xfId="0" applyNumberFormat="1" applyFont="1" applyBorder="1" applyAlignment="1">
      <alignment horizontal="center"/>
    </xf>
    <xf numFmtId="0" fontId="16" fillId="0" borderId="1" xfId="0" applyFont="1" applyBorder="1"/>
    <xf numFmtId="4" fontId="16" fillId="0" borderId="15" xfId="0" applyNumberFormat="1" applyFont="1" applyBorder="1"/>
    <xf numFmtId="0" fontId="16" fillId="0" borderId="15" xfId="0" applyFont="1" applyBorder="1"/>
    <xf numFmtId="1" fontId="13" fillId="0" borderId="15" xfId="0" applyNumberFormat="1" applyFont="1" applyBorder="1"/>
    <xf numFmtId="1" fontId="13" fillId="0" borderId="34" xfId="0" applyNumberFormat="1" applyFont="1" applyBorder="1"/>
    <xf numFmtId="1" fontId="16" fillId="0" borderId="20" xfId="0" applyNumberFormat="1" applyFont="1" applyBorder="1"/>
    <xf numFmtId="2" fontId="3" fillId="0" borderId="25" xfId="0" applyNumberFormat="1" applyFont="1" applyBorder="1"/>
    <xf numFmtId="2" fontId="3" fillId="0" borderId="13" xfId="0" applyNumberFormat="1" applyFont="1" applyBorder="1"/>
    <xf numFmtId="2" fontId="3" fillId="0" borderId="15" xfId="0" applyNumberFormat="1" applyFont="1" applyBorder="1"/>
    <xf numFmtId="2" fontId="3" fillId="0" borderId="34" xfId="0" applyNumberFormat="1" applyFont="1" applyBorder="1"/>
    <xf numFmtId="2" fontId="3" fillId="0" borderId="20" xfId="0" applyNumberFormat="1" applyFont="1" applyBorder="1"/>
    <xf numFmtId="4" fontId="3" fillId="0" borderId="27" xfId="0" applyNumberFormat="1" applyFont="1" applyBorder="1" applyAlignment="1">
      <alignment vertical="center"/>
    </xf>
    <xf numFmtId="4" fontId="0" fillId="0" borderId="13" xfId="0" applyNumberFormat="1" applyFont="1" applyBorder="1"/>
    <xf numFmtId="4" fontId="3" fillId="0" borderId="46" xfId="0" applyNumberFormat="1" applyFont="1" applyBorder="1" applyAlignment="1">
      <alignment vertical="center"/>
    </xf>
    <xf numFmtId="0" fontId="3" fillId="0" borderId="1" xfId="0" applyFont="1" applyBorder="1"/>
    <xf numFmtId="4" fontId="0" fillId="0" borderId="1" xfId="0" applyNumberFormat="1" applyFont="1" applyBorder="1"/>
    <xf numFmtId="0" fontId="0" fillId="0" borderId="15" xfId="0" applyFont="1" applyBorder="1"/>
    <xf numFmtId="0" fontId="0" fillId="0" borderId="1" xfId="0" applyFont="1" applyBorder="1"/>
    <xf numFmtId="4" fontId="0" fillId="0" borderId="15" xfId="0" applyNumberFormat="1" applyFont="1" applyBorder="1"/>
    <xf numFmtId="0" fontId="8" fillId="0" borderId="0" xfId="0" applyFont="1" applyBorder="1" applyAlignment="1"/>
    <xf numFmtId="4" fontId="13" fillId="0" borderId="46" xfId="0" applyNumberFormat="1" applyFont="1" applyBorder="1" applyAlignment="1">
      <alignment vertical="center"/>
    </xf>
    <xf numFmtId="2" fontId="13" fillId="0" borderId="46" xfId="0" applyNumberFormat="1" applyFont="1" applyBorder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right"/>
    </xf>
    <xf numFmtId="0" fontId="0" fillId="0" borderId="0" xfId="0" applyAlignment="1"/>
    <xf numFmtId="0" fontId="18" fillId="0" borderId="0" xfId="0" applyFont="1" applyAlignment="1">
      <alignment horizontal="right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8" fillId="0" borderId="49" xfId="0" applyFont="1" applyBorder="1" applyAlignment="1">
      <alignment horizontal="left"/>
    </xf>
    <xf numFmtId="0" fontId="8" fillId="0" borderId="50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quotePrefix="1" applyFont="1" applyBorder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/>
    </xf>
    <xf numFmtId="0" fontId="9" fillId="0" borderId="19" xfId="0" quotePrefix="1" applyFont="1" applyBorder="1" applyAlignment="1">
      <alignment horizontal="left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9" fillId="0" borderId="18" xfId="0" quotePrefix="1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3" xfId="0" quotePrefix="1" applyFont="1" applyBorder="1" applyAlignment="1">
      <alignment horizontal="left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8" fillId="0" borderId="5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31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6" fillId="0" borderId="4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31" xfId="0" quotePrefix="1" applyFont="1" applyBorder="1" applyAlignment="1">
      <alignment horizontal="left"/>
    </xf>
    <xf numFmtId="0" fontId="9" fillId="0" borderId="33" xfId="0" applyFont="1" applyBorder="1" applyAlignment="1">
      <alignment horizontal="left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4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8" fillId="0" borderId="33" xfId="0" applyFont="1" applyBorder="1" applyAlignment="1">
      <alignment horizontal="left"/>
    </xf>
    <xf numFmtId="0" fontId="8" fillId="0" borderId="49" xfId="0" applyFont="1" applyBorder="1" applyAlignment="1">
      <alignment horizontal="left" wrapText="1"/>
    </xf>
    <xf numFmtId="0" fontId="8" fillId="0" borderId="50" xfId="0" applyFont="1" applyBorder="1" applyAlignment="1">
      <alignment horizontal="left" wrapText="1"/>
    </xf>
    <xf numFmtId="0" fontId="8" fillId="0" borderId="53" xfId="0" applyFont="1" applyBorder="1" applyAlignment="1">
      <alignment horizontal="left" wrapText="1"/>
    </xf>
    <xf numFmtId="0" fontId="8" fillId="0" borderId="38" xfId="0" applyFont="1" applyBorder="1" applyAlignment="1">
      <alignment horizontal="left" wrapText="1"/>
    </xf>
    <xf numFmtId="0" fontId="8" fillId="0" borderId="39" xfId="0" applyFont="1" applyBorder="1" applyAlignment="1">
      <alignment horizontal="left" wrapText="1"/>
    </xf>
    <xf numFmtId="0" fontId="8" fillId="0" borderId="47" xfId="0" applyFont="1" applyBorder="1" applyAlignment="1">
      <alignment horizontal="left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8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/>
    </xf>
    <xf numFmtId="0" fontId="8" fillId="0" borderId="4" xfId="0" quotePrefix="1" applyFont="1" applyBorder="1" applyAlignment="1">
      <alignment horizontal="left" wrapText="1"/>
    </xf>
    <xf numFmtId="0" fontId="8" fillId="0" borderId="3" xfId="0" quotePrefix="1" applyFont="1" applyBorder="1" applyAlignment="1">
      <alignment horizontal="left" wrapText="1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9526</xdr:rowOff>
    </xdr:from>
    <xdr:to>
      <xdr:col>2</xdr:col>
      <xdr:colOff>158958</xdr:colOff>
      <xdr:row>10</xdr:row>
      <xdr:rowOff>76200</xdr:rowOff>
    </xdr:to>
    <xdr:pic>
      <xdr:nvPicPr>
        <xdr:cNvPr id="2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962026"/>
          <a:ext cx="1206707" cy="1066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57150</xdr:rowOff>
    </xdr:from>
    <xdr:to>
      <xdr:col>2</xdr:col>
      <xdr:colOff>165549</xdr:colOff>
      <xdr:row>11</xdr:row>
      <xdr:rowOff>38100</xdr:rowOff>
    </xdr:to>
    <xdr:pic>
      <xdr:nvPicPr>
        <xdr:cNvPr id="3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1009650"/>
          <a:ext cx="1194249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194527</xdr:colOff>
      <xdr:row>10</xdr:row>
      <xdr:rowOff>123825</xdr:rowOff>
    </xdr:to>
    <xdr:pic>
      <xdr:nvPicPr>
        <xdr:cNvPr id="3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981075"/>
          <a:ext cx="1223227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78184</xdr:rowOff>
    </xdr:from>
    <xdr:to>
      <xdr:col>2</xdr:col>
      <xdr:colOff>197787</xdr:colOff>
      <xdr:row>12</xdr:row>
      <xdr:rowOff>19050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1221184"/>
          <a:ext cx="1197912" cy="1131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57152</xdr:rowOff>
    </xdr:from>
    <xdr:to>
      <xdr:col>2</xdr:col>
      <xdr:colOff>359211</xdr:colOff>
      <xdr:row>6</xdr:row>
      <xdr:rowOff>95251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1" y="57152"/>
          <a:ext cx="1387910" cy="1228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5</xdr:row>
      <xdr:rowOff>66675</xdr:rowOff>
    </xdr:from>
    <xdr:to>
      <xdr:col>2</xdr:col>
      <xdr:colOff>85725</xdr:colOff>
      <xdr:row>10</xdr:row>
      <xdr:rowOff>171450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1" y="1019175"/>
          <a:ext cx="1114424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5</xdr:row>
      <xdr:rowOff>19050</xdr:rowOff>
    </xdr:from>
    <xdr:to>
      <xdr:col>2</xdr:col>
      <xdr:colOff>161925</xdr:colOff>
      <xdr:row>10</xdr:row>
      <xdr:rowOff>152400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1" y="971550"/>
          <a:ext cx="1190624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57151</xdr:rowOff>
    </xdr:from>
    <xdr:to>
      <xdr:col>2</xdr:col>
      <xdr:colOff>391487</xdr:colOff>
      <xdr:row>12</xdr:row>
      <xdr:rowOff>123825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410662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85726</xdr:rowOff>
    </xdr:from>
    <xdr:to>
      <xdr:col>2</xdr:col>
      <xdr:colOff>209549</xdr:colOff>
      <xdr:row>10</xdr:row>
      <xdr:rowOff>1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847726"/>
          <a:ext cx="1238249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57151</xdr:rowOff>
    </xdr:from>
    <xdr:to>
      <xdr:col>2</xdr:col>
      <xdr:colOff>391487</xdr:colOff>
      <xdr:row>12</xdr:row>
      <xdr:rowOff>123825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7</xdr:row>
      <xdr:rowOff>152400</xdr:rowOff>
    </xdr:from>
    <xdr:to>
      <xdr:col>2</xdr:col>
      <xdr:colOff>83053</xdr:colOff>
      <xdr:row>12</xdr:row>
      <xdr:rowOff>123825</xdr:rowOff>
    </xdr:to>
    <xdr:pic>
      <xdr:nvPicPr>
        <xdr:cNvPr id="2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1" y="1485900"/>
          <a:ext cx="1026027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workbookViewId="0">
      <selection activeCell="G17" sqref="G17"/>
    </sheetView>
  </sheetViews>
  <sheetFormatPr defaultRowHeight="15"/>
  <cols>
    <col min="1" max="1" width="7" customWidth="1"/>
    <col min="2" max="2" width="8.7109375" customWidth="1"/>
    <col min="3" max="3" width="45.140625" customWidth="1"/>
    <col min="4" max="4" width="12.85546875" customWidth="1"/>
    <col min="5" max="5" width="13.42578125" customWidth="1"/>
    <col min="6" max="7" width="10" bestFit="1" customWidth="1"/>
    <col min="8" max="8" width="9.5703125" bestFit="1" customWidth="1"/>
  </cols>
  <sheetData>
    <row r="1" spans="1:6" s="1" customFormat="1">
      <c r="C1" s="142" t="s">
        <v>245</v>
      </c>
      <c r="D1" s="143"/>
      <c r="E1" s="143"/>
    </row>
    <row r="2" spans="1:6" s="1" customFormat="1">
      <c r="C2" s="144" t="s">
        <v>255</v>
      </c>
      <c r="D2" s="144"/>
      <c r="E2" s="144"/>
    </row>
    <row r="3" spans="1:6" s="1" customFormat="1">
      <c r="C3" s="144" t="s">
        <v>247</v>
      </c>
      <c r="D3" s="144"/>
      <c r="E3" s="144"/>
    </row>
    <row r="4" spans="1:6" s="1" customFormat="1">
      <c r="C4" s="144" t="s">
        <v>256</v>
      </c>
      <c r="D4" s="144"/>
      <c r="E4" s="144"/>
    </row>
    <row r="5" spans="1:6" s="1" customFormat="1">
      <c r="C5" s="144" t="s">
        <v>257</v>
      </c>
      <c r="D5" s="144"/>
      <c r="E5" s="144"/>
    </row>
    <row r="6" spans="1:6" s="1" customFormat="1"/>
    <row r="7" spans="1:6">
      <c r="A7" s="1"/>
      <c r="B7" s="2"/>
      <c r="C7" s="194" t="s">
        <v>0</v>
      </c>
      <c r="D7" s="194"/>
      <c r="E7" s="194"/>
      <c r="F7" s="1"/>
    </row>
    <row r="8" spans="1:6">
      <c r="A8" s="1"/>
      <c r="B8" s="1"/>
      <c r="C8" s="195" t="s">
        <v>1</v>
      </c>
      <c r="D8" s="195"/>
      <c r="E8" s="195"/>
      <c r="F8" s="1"/>
    </row>
    <row r="9" spans="1:6" ht="18.75">
      <c r="A9" s="1"/>
      <c r="B9" s="1"/>
      <c r="C9" s="196" t="s">
        <v>2</v>
      </c>
      <c r="D9" s="196"/>
      <c r="E9" s="196"/>
      <c r="F9" s="1"/>
    </row>
    <row r="10" spans="1:6">
      <c r="A10" s="1"/>
      <c r="B10" s="1"/>
      <c r="C10" s="197" t="s">
        <v>3</v>
      </c>
      <c r="D10" s="197"/>
      <c r="E10" s="197"/>
      <c r="F10" s="1"/>
    </row>
    <row r="11" spans="1:6">
      <c r="A11" s="1"/>
      <c r="B11" s="1"/>
      <c r="C11" s="197" t="s">
        <v>4</v>
      </c>
      <c r="D11" s="197"/>
      <c r="E11" s="197"/>
      <c r="F11" s="1"/>
    </row>
    <row r="12" spans="1:6">
      <c r="A12" s="1"/>
      <c r="B12" s="1"/>
      <c r="C12" s="197" t="s">
        <v>5</v>
      </c>
      <c r="D12" s="197"/>
      <c r="E12" s="197"/>
      <c r="F12" s="1"/>
    </row>
    <row r="13" spans="1:6">
      <c r="A13" s="1"/>
      <c r="B13" s="1"/>
      <c r="C13" s="199" t="s">
        <v>6</v>
      </c>
      <c r="D13" s="199"/>
      <c r="E13" s="199"/>
      <c r="F13" s="1"/>
    </row>
    <row r="14" spans="1:6">
      <c r="A14" s="3"/>
      <c r="B14" s="3"/>
      <c r="C14" s="3"/>
      <c r="D14" s="3"/>
      <c r="E14" s="3"/>
      <c r="F14" s="1"/>
    </row>
    <row r="15" spans="1:6" ht="15.75">
      <c r="A15" s="200" t="s">
        <v>7</v>
      </c>
      <c r="B15" s="200"/>
      <c r="C15" s="200"/>
      <c r="D15" s="200"/>
      <c r="E15" s="200"/>
      <c r="F15" s="1"/>
    </row>
    <row r="16" spans="1:6" ht="15.75">
      <c r="A16" s="200" t="s">
        <v>114</v>
      </c>
      <c r="B16" s="200"/>
      <c r="C16" s="200"/>
      <c r="D16" s="200"/>
      <c r="E16" s="200"/>
      <c r="F16" s="1"/>
    </row>
    <row r="17" spans="1:6" ht="15.75">
      <c r="A17" s="201" t="s">
        <v>8</v>
      </c>
      <c r="B17" s="201"/>
      <c r="C17" s="201"/>
      <c r="D17" s="201"/>
      <c r="E17" s="201"/>
      <c r="F17" s="1"/>
    </row>
    <row r="18" spans="1:6" ht="18.75">
      <c r="A18" s="11"/>
      <c r="B18" s="11"/>
      <c r="C18" s="11"/>
      <c r="D18" s="11"/>
      <c r="E18" s="11"/>
      <c r="F18" s="1"/>
    </row>
    <row r="19" spans="1:6" ht="19.5" thickBot="1">
      <c r="A19" s="11"/>
      <c r="B19" s="11"/>
      <c r="C19" s="193" t="s">
        <v>115</v>
      </c>
      <c r="D19" s="193"/>
      <c r="E19" s="193"/>
      <c r="F19" s="1"/>
    </row>
    <row r="20" spans="1:6" ht="16.5" thickBot="1">
      <c r="A20" s="6" t="s">
        <v>9</v>
      </c>
      <c r="B20" s="145" t="s">
        <v>10</v>
      </c>
      <c r="C20" s="146"/>
      <c r="D20" s="146"/>
      <c r="E20" s="147"/>
      <c r="F20" s="5"/>
    </row>
    <row r="21" spans="1:6" ht="16.5" customHeight="1">
      <c r="A21" s="7" t="s">
        <v>11</v>
      </c>
      <c r="B21" s="190" t="s">
        <v>12</v>
      </c>
      <c r="C21" s="191"/>
      <c r="D21" s="192"/>
      <c r="E21" s="31">
        <v>1989</v>
      </c>
      <c r="F21" s="1"/>
    </row>
    <row r="22" spans="1:6" ht="16.5" customHeight="1">
      <c r="A22" s="8" t="s">
        <v>13</v>
      </c>
      <c r="B22" s="169" t="s">
        <v>14</v>
      </c>
      <c r="C22" s="170"/>
      <c r="D22" s="171"/>
      <c r="E22" s="19">
        <v>5</v>
      </c>
      <c r="F22" s="1"/>
    </row>
    <row r="23" spans="1:6" ht="16.5" customHeight="1">
      <c r="A23" s="8" t="s">
        <v>15</v>
      </c>
      <c r="B23" s="169" t="s">
        <v>16</v>
      </c>
      <c r="C23" s="170"/>
      <c r="D23" s="171"/>
      <c r="E23" s="19">
        <v>6</v>
      </c>
      <c r="F23" s="1"/>
    </row>
    <row r="24" spans="1:6" ht="16.5" customHeight="1">
      <c r="A24" s="8" t="s">
        <v>17</v>
      </c>
      <c r="B24" s="169" t="s">
        <v>18</v>
      </c>
      <c r="C24" s="170"/>
      <c r="D24" s="171"/>
      <c r="E24" s="19">
        <v>90</v>
      </c>
      <c r="F24" s="1"/>
    </row>
    <row r="25" spans="1:6" ht="16.5" customHeight="1">
      <c r="A25" s="8" t="s">
        <v>19</v>
      </c>
      <c r="B25" s="169" t="s">
        <v>20</v>
      </c>
      <c r="C25" s="170"/>
      <c r="D25" s="171"/>
      <c r="E25" s="19">
        <v>4358.3999999999996</v>
      </c>
      <c r="F25" s="1"/>
    </row>
    <row r="26" spans="1:6" ht="16.5" customHeight="1">
      <c r="A26" s="8" t="s">
        <v>21</v>
      </c>
      <c r="B26" s="169" t="s">
        <v>22</v>
      </c>
      <c r="C26" s="170"/>
      <c r="D26" s="171"/>
      <c r="E26" s="19">
        <v>4296.8999999999996</v>
      </c>
      <c r="F26" s="1"/>
    </row>
    <row r="27" spans="1:6" ht="16.5" customHeight="1">
      <c r="A27" s="8" t="s">
        <v>23</v>
      </c>
      <c r="B27" s="169" t="s">
        <v>24</v>
      </c>
      <c r="C27" s="170"/>
      <c r="D27" s="171"/>
      <c r="E27" s="19">
        <v>61.5</v>
      </c>
      <c r="F27" s="1"/>
    </row>
    <row r="28" spans="1:6" ht="16.5" customHeight="1" thickBot="1">
      <c r="A28" s="9" t="s">
        <v>25</v>
      </c>
      <c r="B28" s="172" t="s">
        <v>26</v>
      </c>
      <c r="C28" s="173"/>
      <c r="D28" s="174"/>
      <c r="E28" s="32" t="s">
        <v>27</v>
      </c>
      <c r="F28" s="1"/>
    </row>
    <row r="29" spans="1:6" ht="16.5" thickBot="1">
      <c r="A29" s="6" t="s">
        <v>28</v>
      </c>
      <c r="B29" s="145" t="s">
        <v>29</v>
      </c>
      <c r="C29" s="146"/>
      <c r="D29" s="146"/>
      <c r="E29" s="147"/>
      <c r="F29" s="1"/>
    </row>
    <row r="30" spans="1:6" ht="16.5" customHeight="1" thickBot="1">
      <c r="A30" s="15" t="s">
        <v>30</v>
      </c>
      <c r="B30" s="190" t="s">
        <v>31</v>
      </c>
      <c r="C30" s="191"/>
      <c r="D30" s="192"/>
      <c r="E30" s="37">
        <v>112711.66</v>
      </c>
      <c r="F30" s="1"/>
    </row>
    <row r="31" spans="1:6" ht="16.5" customHeight="1">
      <c r="A31" s="8" t="s">
        <v>32</v>
      </c>
      <c r="B31" s="169" t="s">
        <v>33</v>
      </c>
      <c r="C31" s="170"/>
      <c r="D31" s="171"/>
      <c r="E31" s="37">
        <f>SUM(D36:D40)</f>
        <v>872263.93</v>
      </c>
      <c r="F31" s="18"/>
    </row>
    <row r="32" spans="1:6" ht="16.5" customHeight="1">
      <c r="A32" s="8" t="s">
        <v>34</v>
      </c>
      <c r="B32" s="169" t="s">
        <v>35</v>
      </c>
      <c r="C32" s="170"/>
      <c r="D32" s="171"/>
      <c r="E32" s="107">
        <v>-2505.6</v>
      </c>
      <c r="F32" s="1"/>
    </row>
    <row r="33" spans="1:8" ht="16.5" customHeight="1">
      <c r="A33" s="8" t="s">
        <v>36</v>
      </c>
      <c r="B33" s="169" t="s">
        <v>37</v>
      </c>
      <c r="C33" s="170"/>
      <c r="D33" s="171"/>
      <c r="E33" s="21">
        <f>SUM(E36:E40)</f>
        <v>890949.72000000009</v>
      </c>
      <c r="F33" s="1"/>
    </row>
    <row r="34" spans="1:8" ht="16.5" customHeight="1">
      <c r="A34" s="8" t="s">
        <v>38</v>
      </c>
      <c r="B34" s="169" t="s">
        <v>39</v>
      </c>
      <c r="C34" s="170"/>
      <c r="D34" s="171"/>
      <c r="E34" s="21">
        <f>E30+E31+E32-E33</f>
        <v>91520.270000000019</v>
      </c>
      <c r="F34" s="1"/>
      <c r="H34" s="59"/>
    </row>
    <row r="35" spans="1:8" ht="16.5" customHeight="1">
      <c r="A35" s="8"/>
      <c r="B35" s="169" t="s">
        <v>40</v>
      </c>
      <c r="C35" s="171"/>
      <c r="D35" s="4" t="s">
        <v>41</v>
      </c>
      <c r="E35" s="10" t="s">
        <v>42</v>
      </c>
      <c r="F35" s="1"/>
    </row>
    <row r="36" spans="1:8" ht="15" customHeight="1">
      <c r="A36" s="8" t="s">
        <v>43</v>
      </c>
      <c r="B36" s="166" t="s">
        <v>234</v>
      </c>
      <c r="C36" s="168"/>
      <c r="D36" s="64">
        <v>532682.14</v>
      </c>
      <c r="E36" s="49">
        <v>552191.81999999995</v>
      </c>
      <c r="F36" s="1"/>
    </row>
    <row r="37" spans="1:8" ht="15" customHeight="1">
      <c r="A37" s="8" t="s">
        <v>44</v>
      </c>
      <c r="B37" s="149" t="s">
        <v>48</v>
      </c>
      <c r="C37" s="149"/>
      <c r="D37" s="64">
        <v>146879.26999999999</v>
      </c>
      <c r="E37" s="49">
        <v>152258.78</v>
      </c>
      <c r="F37" s="1"/>
      <c r="G37" s="198"/>
      <c r="H37" s="198"/>
    </row>
    <row r="38" spans="1:8" ht="15" customHeight="1">
      <c r="A38" s="8" t="s">
        <v>45</v>
      </c>
      <c r="B38" s="149" t="s">
        <v>235</v>
      </c>
      <c r="C38" s="149"/>
      <c r="D38" s="64">
        <v>52671</v>
      </c>
      <c r="E38" s="49">
        <v>54083.18</v>
      </c>
      <c r="F38" s="1"/>
    </row>
    <row r="39" spans="1:8" ht="15" customHeight="1">
      <c r="A39" s="8" t="s">
        <v>46</v>
      </c>
      <c r="B39" s="169" t="s">
        <v>236</v>
      </c>
      <c r="C39" s="171"/>
      <c r="D39" s="64">
        <v>35462.800000000003</v>
      </c>
      <c r="E39" s="49">
        <v>36052.269999999997</v>
      </c>
      <c r="F39" s="1"/>
    </row>
    <row r="40" spans="1:8" ht="15" customHeight="1" thickBot="1">
      <c r="A40" s="16" t="s">
        <v>238</v>
      </c>
      <c r="B40" s="149" t="s">
        <v>237</v>
      </c>
      <c r="C40" s="149"/>
      <c r="D40" s="64">
        <v>104568.72</v>
      </c>
      <c r="E40" s="49">
        <v>96363.67</v>
      </c>
      <c r="F40" s="1"/>
    </row>
    <row r="41" spans="1:8" ht="16.5" thickBot="1">
      <c r="A41" s="6" t="s">
        <v>49</v>
      </c>
      <c r="B41" s="145" t="s">
        <v>50</v>
      </c>
      <c r="C41" s="146"/>
      <c r="D41" s="146"/>
      <c r="E41" s="147"/>
      <c r="F41" s="1"/>
    </row>
    <row r="42" spans="1:8" ht="27.75" customHeight="1">
      <c r="A42" s="7" t="s">
        <v>51</v>
      </c>
      <c r="B42" s="150" t="s">
        <v>52</v>
      </c>
      <c r="C42" s="151"/>
      <c r="D42" s="152"/>
      <c r="E42" s="67">
        <v>303002.03999999998</v>
      </c>
      <c r="F42" s="18"/>
    </row>
    <row r="43" spans="1:8" ht="16.5" customHeight="1">
      <c r="A43" s="13" t="s">
        <v>53</v>
      </c>
      <c r="B43" s="149" t="s">
        <v>54</v>
      </c>
      <c r="C43" s="149"/>
      <c r="D43" s="149"/>
      <c r="E43" s="66">
        <f>SUM(D48:D53)</f>
        <v>1986424.28</v>
      </c>
      <c r="F43" s="18"/>
    </row>
    <row r="44" spans="1:8" ht="16.5" customHeight="1">
      <c r="A44" s="8" t="s">
        <v>55</v>
      </c>
      <c r="B44" s="149" t="s">
        <v>35</v>
      </c>
      <c r="C44" s="149"/>
      <c r="D44" s="149"/>
      <c r="E44" s="21">
        <v>-93843.97</v>
      </c>
      <c r="F44" s="1"/>
    </row>
    <row r="45" spans="1:8" ht="16.5" customHeight="1">
      <c r="A45" s="8" t="s">
        <v>56</v>
      </c>
      <c r="B45" s="149" t="s">
        <v>57</v>
      </c>
      <c r="C45" s="149"/>
      <c r="D45" s="149"/>
      <c r="E45" s="21">
        <f>SUM(E48:E53)</f>
        <v>1976759.24</v>
      </c>
      <c r="F45" s="18"/>
    </row>
    <row r="46" spans="1:8" ht="27.75" customHeight="1">
      <c r="A46" s="8" t="s">
        <v>58</v>
      </c>
      <c r="B46" s="166" t="s">
        <v>59</v>
      </c>
      <c r="C46" s="167"/>
      <c r="D46" s="168"/>
      <c r="E46" s="21">
        <f>E42+E43+E44-E45</f>
        <v>218823.10999999964</v>
      </c>
      <c r="F46" s="18"/>
    </row>
    <row r="47" spans="1:8" ht="16.5" customHeight="1">
      <c r="A47" s="8"/>
      <c r="B47" s="169" t="s">
        <v>60</v>
      </c>
      <c r="C47" s="171"/>
      <c r="D47" s="4" t="s">
        <v>41</v>
      </c>
      <c r="E47" s="10" t="s">
        <v>61</v>
      </c>
      <c r="F47" s="1"/>
    </row>
    <row r="48" spans="1:8" ht="16.5" customHeight="1">
      <c r="A48" s="16" t="s">
        <v>62</v>
      </c>
      <c r="B48" s="176" t="s">
        <v>63</v>
      </c>
      <c r="C48" s="177"/>
      <c r="D48" s="38">
        <v>91881.68</v>
      </c>
      <c r="E48" s="21">
        <v>96200.99</v>
      </c>
      <c r="F48" s="1"/>
    </row>
    <row r="49" spans="1:7" ht="16.5" customHeight="1">
      <c r="A49" s="16" t="s">
        <v>64</v>
      </c>
      <c r="B49" s="178" t="s">
        <v>65</v>
      </c>
      <c r="C49" s="179"/>
      <c r="D49" s="38">
        <v>327466.63</v>
      </c>
      <c r="E49" s="21">
        <v>354949.81</v>
      </c>
      <c r="F49" s="1"/>
    </row>
    <row r="50" spans="1:7" ht="16.5" customHeight="1">
      <c r="A50" s="16" t="s">
        <v>66</v>
      </c>
      <c r="B50" s="176" t="s">
        <v>67</v>
      </c>
      <c r="C50" s="177"/>
      <c r="D50" s="38">
        <v>189631.32</v>
      </c>
      <c r="E50" s="21">
        <v>202391.07</v>
      </c>
      <c r="F50" s="1"/>
    </row>
    <row r="51" spans="1:7" ht="16.5" customHeight="1">
      <c r="A51" s="16" t="s">
        <v>68</v>
      </c>
      <c r="B51" s="180" t="s">
        <v>69</v>
      </c>
      <c r="C51" s="180"/>
      <c r="D51" s="38">
        <v>291205.84999999998</v>
      </c>
      <c r="E51" s="21">
        <v>298725.17</v>
      </c>
      <c r="F51" s="1"/>
    </row>
    <row r="52" spans="1:7" ht="16.5" customHeight="1">
      <c r="A52" s="16" t="s">
        <v>70</v>
      </c>
      <c r="B52" s="181" t="s">
        <v>71</v>
      </c>
      <c r="C52" s="179"/>
      <c r="D52" s="38">
        <v>892134.72</v>
      </c>
      <c r="E52" s="21">
        <v>831471.4</v>
      </c>
      <c r="F52" s="1"/>
    </row>
    <row r="53" spans="1:7" s="1" customFormat="1" ht="16.5" customHeight="1" thickBot="1">
      <c r="A53" s="76" t="s">
        <v>198</v>
      </c>
      <c r="B53" s="185" t="s">
        <v>189</v>
      </c>
      <c r="C53" s="186"/>
      <c r="D53" s="62">
        <v>194104.08</v>
      </c>
      <c r="E53" s="97">
        <v>193020.79999999999</v>
      </c>
    </row>
    <row r="54" spans="1:7" ht="16.5" thickBot="1">
      <c r="A54" s="23" t="s">
        <v>72</v>
      </c>
      <c r="B54" s="145" t="s">
        <v>73</v>
      </c>
      <c r="C54" s="146"/>
      <c r="D54" s="146"/>
      <c r="E54" s="147"/>
      <c r="F54" s="1"/>
    </row>
    <row r="55" spans="1:7" ht="16.5" customHeight="1" thickBot="1">
      <c r="A55" s="24" t="s">
        <v>74</v>
      </c>
      <c r="B55" s="148" t="s">
        <v>75</v>
      </c>
      <c r="C55" s="148"/>
      <c r="D55" s="62">
        <v>225133.05</v>
      </c>
      <c r="E55" s="62">
        <v>213078.57</v>
      </c>
      <c r="F55" s="1"/>
    </row>
    <row r="56" spans="1:7" ht="27.75" customHeight="1">
      <c r="A56" s="25" t="s">
        <v>76</v>
      </c>
      <c r="B56" s="166" t="s">
        <v>77</v>
      </c>
      <c r="C56" s="167"/>
      <c r="D56" s="168"/>
      <c r="E56" s="65">
        <v>-78312.73</v>
      </c>
      <c r="F56" s="1"/>
      <c r="G56" s="18"/>
    </row>
    <row r="57" spans="1:7" ht="16.5" customHeight="1">
      <c r="A57" s="25" t="s">
        <v>78</v>
      </c>
      <c r="B57" s="153" t="s">
        <v>79</v>
      </c>
      <c r="C57" s="154"/>
      <c r="D57" s="154"/>
      <c r="E57" s="65">
        <f>SUM(E59:E62)</f>
        <v>175177.46999999997</v>
      </c>
      <c r="F57" s="1"/>
      <c r="G57" s="18"/>
    </row>
    <row r="58" spans="1:7" ht="16.5" customHeight="1">
      <c r="A58" s="25"/>
      <c r="B58" s="155" t="s">
        <v>80</v>
      </c>
      <c r="C58" s="156"/>
      <c r="D58" s="157"/>
      <c r="E58" s="30"/>
      <c r="F58" s="1"/>
    </row>
    <row r="59" spans="1:7" ht="16.5" customHeight="1">
      <c r="A59" s="25" t="s">
        <v>81</v>
      </c>
      <c r="B59" s="155" t="s">
        <v>183</v>
      </c>
      <c r="C59" s="156"/>
      <c r="D59" s="157"/>
      <c r="E59" s="65">
        <v>1919.88</v>
      </c>
      <c r="F59" s="59"/>
    </row>
    <row r="60" spans="1:7" ht="16.5" customHeight="1">
      <c r="A60" s="25" t="s">
        <v>83</v>
      </c>
      <c r="B60" s="155" t="s">
        <v>184</v>
      </c>
      <c r="C60" s="156"/>
      <c r="D60" s="157"/>
      <c r="E60" s="65">
        <v>130654.8</v>
      </c>
      <c r="F60" s="1"/>
    </row>
    <row r="61" spans="1:7" ht="16.5" customHeight="1">
      <c r="A61" s="25" t="s">
        <v>84</v>
      </c>
      <c r="B61" s="155" t="s">
        <v>85</v>
      </c>
      <c r="C61" s="156"/>
      <c r="D61" s="157"/>
      <c r="E61" s="65">
        <v>16971.900000000001</v>
      </c>
      <c r="F61" s="18"/>
    </row>
    <row r="62" spans="1:7" ht="16.5" customHeight="1">
      <c r="A62" s="25" t="s">
        <v>86</v>
      </c>
      <c r="B62" s="155" t="s">
        <v>88</v>
      </c>
      <c r="C62" s="156"/>
      <c r="D62" s="157"/>
      <c r="E62" s="65">
        <v>25630.89</v>
      </c>
      <c r="F62" s="1"/>
    </row>
    <row r="63" spans="1:7" ht="27.75" customHeight="1" thickBot="1">
      <c r="A63" s="25" t="s">
        <v>89</v>
      </c>
      <c r="B63" s="187" t="s">
        <v>90</v>
      </c>
      <c r="C63" s="188"/>
      <c r="D63" s="189"/>
      <c r="E63" s="65">
        <f>E55+E56-E57</f>
        <v>-40411.629999999946</v>
      </c>
      <c r="F63" s="1"/>
    </row>
    <row r="64" spans="1:7" ht="47.25" customHeight="1" thickBot="1">
      <c r="A64" s="6" t="s">
        <v>91</v>
      </c>
      <c r="B64" s="182" t="s">
        <v>92</v>
      </c>
      <c r="C64" s="183"/>
      <c r="D64" s="184"/>
      <c r="E64" s="42">
        <f>-(E30+E42-E56)</f>
        <v>-494026.42999999993</v>
      </c>
      <c r="F64" s="1"/>
    </row>
    <row r="65" spans="1:6" ht="47.25" customHeight="1" thickBot="1">
      <c r="A65" s="6" t="s">
        <v>93</v>
      </c>
      <c r="B65" s="182" t="s">
        <v>94</v>
      </c>
      <c r="C65" s="183"/>
      <c r="D65" s="184"/>
      <c r="E65" s="42">
        <f>-(E34+E46-E63)</f>
        <v>-350755.0099999996</v>
      </c>
      <c r="F65" s="28"/>
    </row>
    <row r="66" spans="1:6" ht="16.5" customHeight="1" thickBot="1">
      <c r="A66" s="12" t="s">
        <v>95</v>
      </c>
      <c r="B66" s="145" t="s">
        <v>96</v>
      </c>
      <c r="C66" s="146"/>
      <c r="D66" s="146"/>
      <c r="E66" s="147"/>
      <c r="F66" s="1"/>
    </row>
    <row r="67" spans="1:6" ht="16.5" customHeight="1">
      <c r="A67" s="7" t="s">
        <v>97</v>
      </c>
      <c r="B67" s="175" t="s">
        <v>98</v>
      </c>
      <c r="C67" s="175"/>
      <c r="D67" s="175"/>
      <c r="E67" s="79">
        <v>10</v>
      </c>
      <c r="F67" s="1"/>
    </row>
    <row r="68" spans="1:6" ht="16.5" customHeight="1">
      <c r="A68" s="8" t="s">
        <v>99</v>
      </c>
      <c r="B68" s="159" t="s">
        <v>100</v>
      </c>
      <c r="C68" s="159"/>
      <c r="D68" s="159"/>
      <c r="E68" s="80">
        <v>1</v>
      </c>
    </row>
    <row r="69" spans="1:6" ht="16.5" customHeight="1">
      <c r="A69" s="14" t="s">
        <v>101</v>
      </c>
      <c r="B69" s="160" t="s">
        <v>187</v>
      </c>
      <c r="C69" s="161"/>
      <c r="D69" s="162"/>
      <c r="E69" s="99">
        <v>12295.61</v>
      </c>
      <c r="F69" s="1"/>
    </row>
    <row r="70" spans="1:6" ht="15.75">
      <c r="A70" s="22" t="s">
        <v>103</v>
      </c>
      <c r="B70" s="163" t="s">
        <v>104</v>
      </c>
      <c r="C70" s="164"/>
      <c r="D70" s="164"/>
      <c r="E70" s="165"/>
    </row>
    <row r="71" spans="1:6" ht="27.75" customHeight="1">
      <c r="A71" s="8" t="s">
        <v>105</v>
      </c>
      <c r="B71" s="166" t="s">
        <v>197</v>
      </c>
      <c r="C71" s="167"/>
      <c r="D71" s="168"/>
      <c r="E71" s="68">
        <v>1503843</v>
      </c>
    </row>
    <row r="72" spans="1:6" ht="27.75" customHeight="1">
      <c r="A72" s="8" t="s">
        <v>106</v>
      </c>
      <c r="B72" s="166" t="s">
        <v>192</v>
      </c>
      <c r="C72" s="167"/>
      <c r="D72" s="168"/>
      <c r="E72" s="68">
        <v>1468142</v>
      </c>
    </row>
    <row r="73" spans="1:6" ht="16.5" customHeight="1">
      <c r="A73" s="8" t="s">
        <v>107</v>
      </c>
      <c r="B73" s="169" t="s">
        <v>108</v>
      </c>
      <c r="C73" s="170"/>
      <c r="D73" s="170"/>
      <c r="E73" s="94">
        <v>684734</v>
      </c>
    </row>
    <row r="74" spans="1:6" ht="16.5" customHeight="1">
      <c r="A74" s="26"/>
      <c r="B74" s="169" t="s">
        <v>80</v>
      </c>
      <c r="C74" s="170"/>
      <c r="D74" s="171"/>
      <c r="E74" s="94"/>
    </row>
    <row r="75" spans="1:6" ht="16.5" customHeight="1">
      <c r="A75" s="26" t="s">
        <v>109</v>
      </c>
      <c r="B75" s="169" t="s">
        <v>199</v>
      </c>
      <c r="C75" s="170"/>
      <c r="D75" s="171"/>
      <c r="E75" s="94">
        <v>684734</v>
      </c>
    </row>
    <row r="76" spans="1:6" ht="16.5" customHeight="1">
      <c r="A76" s="29" t="s">
        <v>110</v>
      </c>
      <c r="B76" s="169" t="s">
        <v>185</v>
      </c>
      <c r="C76" s="170"/>
      <c r="D76" s="171"/>
      <c r="E76" s="95">
        <v>783408</v>
      </c>
    </row>
    <row r="77" spans="1:6" ht="16.5" customHeight="1" thickBot="1">
      <c r="A77" s="27" t="s">
        <v>111</v>
      </c>
      <c r="B77" s="172" t="s">
        <v>186</v>
      </c>
      <c r="C77" s="173"/>
      <c r="D77" s="174"/>
      <c r="E77" s="96">
        <v>35701</v>
      </c>
    </row>
    <row r="79" spans="1:6">
      <c r="A79" s="158" t="s">
        <v>112</v>
      </c>
      <c r="B79" s="158"/>
      <c r="C79" s="158"/>
      <c r="D79" s="158"/>
      <c r="E79" s="158"/>
    </row>
    <row r="81" spans="1:5">
      <c r="A81" s="158" t="s">
        <v>113</v>
      </c>
      <c r="B81" s="158"/>
      <c r="C81" s="158"/>
      <c r="D81" s="158"/>
      <c r="E81" s="158"/>
    </row>
  </sheetData>
  <mergeCells count="77">
    <mergeCell ref="G37:H37"/>
    <mergeCell ref="C12:E12"/>
    <mergeCell ref="B37:C37"/>
    <mergeCell ref="B38:C38"/>
    <mergeCell ref="B39:C39"/>
    <mergeCell ref="B26:D26"/>
    <mergeCell ref="C13:E13"/>
    <mergeCell ref="A15:E15"/>
    <mergeCell ref="A16:E16"/>
    <mergeCell ref="A17:E17"/>
    <mergeCell ref="B20:E20"/>
    <mergeCell ref="B21:D21"/>
    <mergeCell ref="B22:D22"/>
    <mergeCell ref="B23:D23"/>
    <mergeCell ref="B24:D24"/>
    <mergeCell ref="B25:D25"/>
    <mergeCell ref="C19:E19"/>
    <mergeCell ref="C7:E7"/>
    <mergeCell ref="C8:E8"/>
    <mergeCell ref="C9:E9"/>
    <mergeCell ref="C10:E10"/>
    <mergeCell ref="C11:E11"/>
    <mergeCell ref="B40:C40"/>
    <mergeCell ref="B27:D27"/>
    <mergeCell ref="B28:D28"/>
    <mergeCell ref="B29:E29"/>
    <mergeCell ref="B30:D30"/>
    <mergeCell ref="B31:D31"/>
    <mergeCell ref="B32:D32"/>
    <mergeCell ref="B33:D33"/>
    <mergeCell ref="B34:D34"/>
    <mergeCell ref="B35:C35"/>
    <mergeCell ref="B36:C36"/>
    <mergeCell ref="B67:D67"/>
    <mergeCell ref="B45:D45"/>
    <mergeCell ref="B46:D46"/>
    <mergeCell ref="B47:C47"/>
    <mergeCell ref="B48:C48"/>
    <mergeCell ref="B49:C49"/>
    <mergeCell ref="B50:C50"/>
    <mergeCell ref="B51:C51"/>
    <mergeCell ref="B52:C52"/>
    <mergeCell ref="B64:D64"/>
    <mergeCell ref="B65:D65"/>
    <mergeCell ref="B66:E66"/>
    <mergeCell ref="B53:C53"/>
    <mergeCell ref="B56:D56"/>
    <mergeCell ref="B58:D58"/>
    <mergeCell ref="B63:D63"/>
    <mergeCell ref="A79:E79"/>
    <mergeCell ref="A81:E81"/>
    <mergeCell ref="B68:D68"/>
    <mergeCell ref="B69:D69"/>
    <mergeCell ref="B70:E70"/>
    <mergeCell ref="B71:D71"/>
    <mergeCell ref="B73:D73"/>
    <mergeCell ref="B72:D72"/>
    <mergeCell ref="B74:D74"/>
    <mergeCell ref="B75:D75"/>
    <mergeCell ref="B77:D77"/>
    <mergeCell ref="B76:D76"/>
    <mergeCell ref="B57:D57"/>
    <mergeCell ref="B61:D61"/>
    <mergeCell ref="B59:D59"/>
    <mergeCell ref="B60:D60"/>
    <mergeCell ref="B62:D62"/>
    <mergeCell ref="B54:E54"/>
    <mergeCell ref="B55:C55"/>
    <mergeCell ref="B44:D44"/>
    <mergeCell ref="B41:E41"/>
    <mergeCell ref="B42:D42"/>
    <mergeCell ref="B43:D43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5"/>
  <sheetViews>
    <sheetView workbookViewId="0">
      <selection activeCell="C1" sqref="C1:E5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3.140625" style="1" customWidth="1"/>
    <col min="5" max="5" width="13.42578125" style="1" customWidth="1"/>
    <col min="6" max="6" width="11.42578125" style="1" bestFit="1" customWidth="1"/>
  </cols>
  <sheetData>
    <row r="1" spans="1:5" s="1" customFormat="1">
      <c r="C1" s="142" t="s">
        <v>245</v>
      </c>
      <c r="D1" s="143"/>
      <c r="E1" s="143"/>
    </row>
    <row r="2" spans="1:5" s="1" customFormat="1">
      <c r="C2" s="144" t="s">
        <v>250</v>
      </c>
      <c r="D2" s="144"/>
      <c r="E2" s="144"/>
    </row>
    <row r="3" spans="1:5" s="1" customFormat="1">
      <c r="C3" s="144" t="s">
        <v>247</v>
      </c>
      <c r="D3" s="144"/>
      <c r="E3" s="144"/>
    </row>
    <row r="4" spans="1:5" s="1" customFormat="1">
      <c r="C4" s="144" t="s">
        <v>251</v>
      </c>
      <c r="D4" s="144"/>
      <c r="E4" s="144"/>
    </row>
    <row r="5" spans="1:5" s="1" customFormat="1">
      <c r="C5" s="144" t="s">
        <v>252</v>
      </c>
      <c r="D5" s="144"/>
      <c r="E5" s="144"/>
    </row>
    <row r="6" spans="1:5" s="1" customFormat="1"/>
    <row r="7" spans="1:5">
      <c r="B7" s="2"/>
      <c r="C7" s="194" t="s">
        <v>0</v>
      </c>
      <c r="D7" s="194"/>
      <c r="E7" s="194"/>
    </row>
    <row r="8" spans="1:5">
      <c r="C8" s="195" t="s">
        <v>116</v>
      </c>
      <c r="D8" s="195"/>
      <c r="E8" s="195"/>
    </row>
    <row r="9" spans="1:5" ht="18.75">
      <c r="C9" s="196" t="s">
        <v>2</v>
      </c>
      <c r="D9" s="196"/>
      <c r="E9" s="196"/>
    </row>
    <row r="10" spans="1:5">
      <c r="C10" s="197" t="s">
        <v>3</v>
      </c>
      <c r="D10" s="197"/>
      <c r="E10" s="197"/>
    </row>
    <row r="11" spans="1:5">
      <c r="C11" s="197" t="s">
        <v>117</v>
      </c>
      <c r="D11" s="197"/>
      <c r="E11" s="197"/>
    </row>
    <row r="12" spans="1:5">
      <c r="C12" s="197" t="s">
        <v>5</v>
      </c>
      <c r="D12" s="197"/>
      <c r="E12" s="197"/>
    </row>
    <row r="13" spans="1:5">
      <c r="C13" s="199" t="s">
        <v>6</v>
      </c>
      <c r="D13" s="199"/>
      <c r="E13" s="199"/>
    </row>
    <row r="14" spans="1:5" s="1" customFormat="1">
      <c r="C14" s="140"/>
      <c r="D14" s="140"/>
      <c r="E14" s="140"/>
    </row>
    <row r="15" spans="1:5">
      <c r="A15" s="3"/>
      <c r="B15" s="3"/>
      <c r="C15" s="3"/>
      <c r="D15" s="3"/>
      <c r="E15" s="3"/>
    </row>
    <row r="16" spans="1:5" ht="15.75">
      <c r="A16" s="200" t="s">
        <v>7</v>
      </c>
      <c r="B16" s="200"/>
      <c r="C16" s="200"/>
      <c r="D16" s="200"/>
      <c r="E16" s="200"/>
    </row>
    <row r="17" spans="1:6" ht="15.75">
      <c r="A17" s="200" t="s">
        <v>114</v>
      </c>
      <c r="B17" s="200"/>
      <c r="C17" s="200"/>
      <c r="D17" s="200"/>
      <c r="E17" s="200"/>
    </row>
    <row r="18" spans="1:6" ht="15.75">
      <c r="A18" s="201" t="s">
        <v>118</v>
      </c>
      <c r="B18" s="201"/>
      <c r="C18" s="201"/>
      <c r="D18" s="201"/>
      <c r="E18" s="201"/>
    </row>
    <row r="19" spans="1:6" ht="18.75">
      <c r="A19" s="11"/>
      <c r="B19" s="11"/>
      <c r="C19" s="11"/>
      <c r="D19" s="11"/>
      <c r="E19" s="11"/>
    </row>
    <row r="20" spans="1:6" ht="18.75">
      <c r="A20" s="11"/>
      <c r="B20" s="11"/>
      <c r="C20" s="193" t="s">
        <v>115</v>
      </c>
      <c r="D20" s="193"/>
      <c r="E20" s="193"/>
    </row>
    <row r="21" spans="1:6" ht="15.75" thickBot="1">
      <c r="A21" s="3"/>
      <c r="B21" s="3"/>
      <c r="C21" s="3"/>
      <c r="D21" s="3"/>
      <c r="E21" s="3"/>
    </row>
    <row r="22" spans="1:6" ht="16.5" thickBot="1">
      <c r="A22" s="6" t="s">
        <v>9</v>
      </c>
      <c r="B22" s="145" t="s">
        <v>119</v>
      </c>
      <c r="C22" s="146"/>
      <c r="D22" s="146"/>
      <c r="E22" s="147"/>
      <c r="F22" s="5"/>
    </row>
    <row r="23" spans="1:6">
      <c r="A23" s="7" t="s">
        <v>11</v>
      </c>
      <c r="B23" s="190" t="s">
        <v>12</v>
      </c>
      <c r="C23" s="191"/>
      <c r="D23" s="192"/>
      <c r="E23" s="34">
        <v>1990</v>
      </c>
    </row>
    <row r="24" spans="1:6">
      <c r="A24" s="8" t="s">
        <v>13</v>
      </c>
      <c r="B24" s="169" t="s">
        <v>14</v>
      </c>
      <c r="C24" s="170"/>
      <c r="D24" s="171"/>
      <c r="E24" s="35">
        <v>5</v>
      </c>
    </row>
    <row r="25" spans="1:6">
      <c r="A25" s="8" t="s">
        <v>15</v>
      </c>
      <c r="B25" s="169" t="s">
        <v>16</v>
      </c>
      <c r="C25" s="170"/>
      <c r="D25" s="171"/>
      <c r="E25" s="35">
        <v>6</v>
      </c>
    </row>
    <row r="26" spans="1:6">
      <c r="A26" s="8" t="s">
        <v>17</v>
      </c>
      <c r="B26" s="169" t="s">
        <v>18</v>
      </c>
      <c r="C26" s="170"/>
      <c r="D26" s="171"/>
      <c r="E26" s="35">
        <v>90</v>
      </c>
    </row>
    <row r="27" spans="1:6">
      <c r="A27" s="8" t="s">
        <v>19</v>
      </c>
      <c r="B27" s="169" t="s">
        <v>20</v>
      </c>
      <c r="C27" s="170"/>
      <c r="D27" s="171"/>
      <c r="E27" s="35">
        <v>4393.08</v>
      </c>
    </row>
    <row r="28" spans="1:6">
      <c r="A28" s="8" t="s">
        <v>21</v>
      </c>
      <c r="B28" s="169" t="s">
        <v>22</v>
      </c>
      <c r="C28" s="170"/>
      <c r="D28" s="171"/>
      <c r="E28" s="35">
        <v>4212.62</v>
      </c>
    </row>
    <row r="29" spans="1:6">
      <c r="A29" s="8" t="s">
        <v>23</v>
      </c>
      <c r="B29" s="169" t="s">
        <v>24</v>
      </c>
      <c r="C29" s="170"/>
      <c r="D29" s="171"/>
      <c r="E29" s="35">
        <v>180.46</v>
      </c>
    </row>
    <row r="30" spans="1:6" ht="15.75" thickBot="1">
      <c r="A30" s="9" t="s">
        <v>25</v>
      </c>
      <c r="B30" s="172" t="s">
        <v>26</v>
      </c>
      <c r="C30" s="173"/>
      <c r="D30" s="174"/>
      <c r="E30" s="36"/>
    </row>
    <row r="31" spans="1:6" ht="16.5" thickBot="1">
      <c r="A31" s="6" t="s">
        <v>28</v>
      </c>
      <c r="B31" s="145" t="s">
        <v>29</v>
      </c>
      <c r="C31" s="146"/>
      <c r="D31" s="146"/>
      <c r="E31" s="147"/>
    </row>
    <row r="32" spans="1:6" ht="15.75" thickBot="1">
      <c r="A32" s="15" t="s">
        <v>30</v>
      </c>
      <c r="B32" s="190" t="s">
        <v>31</v>
      </c>
      <c r="C32" s="191"/>
      <c r="D32" s="192"/>
      <c r="E32" s="37">
        <v>68189.41</v>
      </c>
    </row>
    <row r="33" spans="1:8">
      <c r="A33" s="8" t="s">
        <v>32</v>
      </c>
      <c r="B33" s="169" t="s">
        <v>33</v>
      </c>
      <c r="C33" s="170"/>
      <c r="D33" s="171"/>
      <c r="E33" s="37">
        <f>SUM(D38:D42)</f>
        <v>1005933.0600000002</v>
      </c>
      <c r="F33" s="18"/>
    </row>
    <row r="34" spans="1:8">
      <c r="A34" s="8" t="s">
        <v>34</v>
      </c>
      <c r="B34" s="169" t="s">
        <v>35</v>
      </c>
      <c r="C34" s="170"/>
      <c r="D34" s="171"/>
      <c r="E34" s="33">
        <v>-34856.81</v>
      </c>
    </row>
    <row r="35" spans="1:8">
      <c r="A35" s="8" t="s">
        <v>36</v>
      </c>
      <c r="B35" s="169" t="s">
        <v>37</v>
      </c>
      <c r="C35" s="170"/>
      <c r="D35" s="171"/>
      <c r="E35" s="21">
        <f>SUM(E38:E42)</f>
        <v>902193.20000000007</v>
      </c>
    </row>
    <row r="36" spans="1:8">
      <c r="A36" s="8" t="s">
        <v>38</v>
      </c>
      <c r="B36" s="169" t="s">
        <v>39</v>
      </c>
      <c r="C36" s="170"/>
      <c r="D36" s="171"/>
      <c r="E36" s="21">
        <f>E32+E33+E34-E35</f>
        <v>137072.46000000008</v>
      </c>
      <c r="F36" s="18"/>
    </row>
    <row r="37" spans="1:8">
      <c r="A37" s="8"/>
      <c r="B37" s="169" t="s">
        <v>40</v>
      </c>
      <c r="C37" s="171"/>
      <c r="D37" s="4" t="s">
        <v>41</v>
      </c>
      <c r="E37" s="10" t="s">
        <v>42</v>
      </c>
    </row>
    <row r="38" spans="1:8">
      <c r="A38" s="8" t="s">
        <v>43</v>
      </c>
      <c r="B38" s="166" t="s">
        <v>234</v>
      </c>
      <c r="C38" s="168"/>
      <c r="D38" s="98">
        <v>551312.49</v>
      </c>
      <c r="E38" s="98">
        <v>546741.88</v>
      </c>
    </row>
    <row r="39" spans="1:8">
      <c r="A39" s="8" t="s">
        <v>44</v>
      </c>
      <c r="B39" s="149" t="s">
        <v>48</v>
      </c>
      <c r="C39" s="149"/>
      <c r="D39" s="98">
        <v>152016.31</v>
      </c>
      <c r="E39" s="98">
        <v>150756.03</v>
      </c>
      <c r="G39" s="198"/>
      <c r="H39" s="198"/>
    </row>
    <row r="40" spans="1:8">
      <c r="A40" s="8" t="s">
        <v>45</v>
      </c>
      <c r="B40" s="149" t="s">
        <v>235</v>
      </c>
      <c r="C40" s="149"/>
      <c r="D40" s="98">
        <v>133168.82</v>
      </c>
      <c r="E40" s="98">
        <v>131890.67000000001</v>
      </c>
    </row>
    <row r="41" spans="1:8">
      <c r="A41" s="8" t="s">
        <v>46</v>
      </c>
      <c r="B41" s="169" t="s">
        <v>236</v>
      </c>
      <c r="C41" s="171"/>
      <c r="D41" s="98">
        <v>35675.4</v>
      </c>
      <c r="E41" s="98">
        <v>34871.49</v>
      </c>
    </row>
    <row r="42" spans="1:8" ht="15.75" thickBot="1">
      <c r="A42" s="8" t="s">
        <v>47</v>
      </c>
      <c r="B42" s="149" t="s">
        <v>237</v>
      </c>
      <c r="C42" s="149"/>
      <c r="D42" s="98">
        <v>133760.04</v>
      </c>
      <c r="E42" s="98">
        <v>37933.129999999997</v>
      </c>
    </row>
    <row r="43" spans="1:8" ht="16.5" thickBot="1">
      <c r="A43" s="6" t="s">
        <v>49</v>
      </c>
      <c r="B43" s="145" t="s">
        <v>50</v>
      </c>
      <c r="C43" s="146"/>
      <c r="D43" s="146"/>
      <c r="E43" s="147"/>
    </row>
    <row r="44" spans="1:8">
      <c r="A44" s="7" t="s">
        <v>51</v>
      </c>
      <c r="B44" s="208" t="s">
        <v>52</v>
      </c>
      <c r="C44" s="208"/>
      <c r="D44" s="208"/>
      <c r="E44" s="67">
        <v>365839.25</v>
      </c>
      <c r="F44" s="18"/>
    </row>
    <row r="45" spans="1:8">
      <c r="A45" s="13" t="s">
        <v>53</v>
      </c>
      <c r="B45" s="149" t="s">
        <v>54</v>
      </c>
      <c r="C45" s="149"/>
      <c r="D45" s="149"/>
      <c r="E45" s="66">
        <f>SUM(D50:D55)</f>
        <v>1955772.35</v>
      </c>
      <c r="F45" s="18"/>
    </row>
    <row r="46" spans="1:8">
      <c r="A46" s="8" t="s">
        <v>55</v>
      </c>
      <c r="B46" s="149" t="s">
        <v>35</v>
      </c>
      <c r="C46" s="149"/>
      <c r="D46" s="149"/>
      <c r="E46" s="21">
        <v>-58009.599999999999</v>
      </c>
    </row>
    <row r="47" spans="1:8">
      <c r="A47" s="8" t="s">
        <v>56</v>
      </c>
      <c r="B47" s="149" t="s">
        <v>57</v>
      </c>
      <c r="C47" s="149"/>
      <c r="D47" s="149"/>
      <c r="E47" s="21">
        <f>SUM(E50:E55)</f>
        <v>1893890.5199999998</v>
      </c>
      <c r="F47" s="18"/>
    </row>
    <row r="48" spans="1:8" ht="24.75" customHeight="1">
      <c r="A48" s="39" t="s">
        <v>58</v>
      </c>
      <c r="B48" s="166" t="s">
        <v>59</v>
      </c>
      <c r="C48" s="167"/>
      <c r="D48" s="168"/>
      <c r="E48" s="21">
        <f>E44+E45+E46-E47</f>
        <v>369711.48000000021</v>
      </c>
      <c r="F48" s="18"/>
    </row>
    <row r="49" spans="1:6">
      <c r="A49" s="8"/>
      <c r="B49" s="169" t="s">
        <v>60</v>
      </c>
      <c r="C49" s="171"/>
      <c r="D49" s="4" t="s">
        <v>41</v>
      </c>
      <c r="E49" s="10" t="s">
        <v>61</v>
      </c>
    </row>
    <row r="50" spans="1:6">
      <c r="A50" s="16" t="s">
        <v>62</v>
      </c>
      <c r="B50" s="176" t="s">
        <v>63</v>
      </c>
      <c r="C50" s="177"/>
      <c r="D50" s="38">
        <v>103192.73</v>
      </c>
      <c r="E50" s="21">
        <v>94697.77</v>
      </c>
    </row>
    <row r="51" spans="1:6">
      <c r="A51" s="16" t="s">
        <v>64</v>
      </c>
      <c r="B51" s="178" t="s">
        <v>65</v>
      </c>
      <c r="C51" s="179"/>
      <c r="D51" s="38">
        <v>295853.78999999998</v>
      </c>
      <c r="E51" s="21">
        <v>272546.07</v>
      </c>
    </row>
    <row r="52" spans="1:6">
      <c r="A52" s="16" t="s">
        <v>66</v>
      </c>
      <c r="B52" s="176" t="s">
        <v>67</v>
      </c>
      <c r="C52" s="177"/>
      <c r="D52" s="38">
        <v>196604.58</v>
      </c>
      <c r="E52" s="21">
        <v>182508.43</v>
      </c>
    </row>
    <row r="53" spans="1:6">
      <c r="A53" s="16" t="s">
        <v>68</v>
      </c>
      <c r="B53" s="180" t="s">
        <v>69</v>
      </c>
      <c r="C53" s="180"/>
      <c r="D53" s="38">
        <v>285790.45</v>
      </c>
      <c r="E53" s="21">
        <v>285951.43</v>
      </c>
    </row>
    <row r="54" spans="1:6">
      <c r="A54" s="16" t="s">
        <v>70</v>
      </c>
      <c r="B54" s="181" t="s">
        <v>71</v>
      </c>
      <c r="C54" s="179"/>
      <c r="D54" s="38">
        <v>976343.2</v>
      </c>
      <c r="E54" s="21">
        <v>963153.62</v>
      </c>
    </row>
    <row r="55" spans="1:6" s="1" customFormat="1" ht="15.75" thickBot="1">
      <c r="A55" s="76" t="s">
        <v>198</v>
      </c>
      <c r="B55" s="185" t="s">
        <v>189</v>
      </c>
      <c r="C55" s="207"/>
      <c r="D55" s="62">
        <v>97987.6</v>
      </c>
      <c r="E55" s="97">
        <v>95033.2</v>
      </c>
    </row>
    <row r="56" spans="1:6" ht="16.5" thickBot="1">
      <c r="A56" s="23" t="s">
        <v>72</v>
      </c>
      <c r="B56" s="145" t="s">
        <v>73</v>
      </c>
      <c r="C56" s="146"/>
      <c r="D56" s="146"/>
      <c r="E56" s="147"/>
    </row>
    <row r="57" spans="1:6">
      <c r="A57" s="24" t="s">
        <v>74</v>
      </c>
      <c r="B57" s="148" t="s">
        <v>75</v>
      </c>
      <c r="C57" s="148"/>
      <c r="D57" s="100">
        <v>158150.88</v>
      </c>
      <c r="E57" s="101">
        <v>156392.9</v>
      </c>
    </row>
    <row r="58" spans="1:6" ht="27" customHeight="1" thickBot="1">
      <c r="A58" s="25" t="s">
        <v>76</v>
      </c>
      <c r="B58" s="187" t="s">
        <v>120</v>
      </c>
      <c r="C58" s="188"/>
      <c r="D58" s="189"/>
      <c r="E58" s="65">
        <v>-95153.43</v>
      </c>
      <c r="F58" s="18"/>
    </row>
    <row r="59" spans="1:6">
      <c r="A59" s="25" t="s">
        <v>78</v>
      </c>
      <c r="B59" s="169" t="s">
        <v>79</v>
      </c>
      <c r="C59" s="170"/>
      <c r="D59" s="170"/>
      <c r="E59" s="65">
        <f>E61+E62+E63+E64+E65</f>
        <v>90937.94</v>
      </c>
    </row>
    <row r="60" spans="1:6">
      <c r="A60" s="25"/>
      <c r="B60" s="155" t="s">
        <v>80</v>
      </c>
      <c r="C60" s="156"/>
      <c r="D60" s="157"/>
      <c r="E60" s="41"/>
    </row>
    <row r="61" spans="1:6">
      <c r="A61" s="25" t="s">
        <v>81</v>
      </c>
      <c r="B61" s="155" t="s">
        <v>82</v>
      </c>
      <c r="C61" s="156"/>
      <c r="D61" s="157"/>
      <c r="E61" s="65">
        <v>5588.34</v>
      </c>
    </row>
    <row r="62" spans="1:6" ht="30.75" customHeight="1">
      <c r="A62" s="25" t="s">
        <v>83</v>
      </c>
      <c r="B62" s="202" t="s">
        <v>213</v>
      </c>
      <c r="C62" s="203"/>
      <c r="D62" s="204"/>
      <c r="E62" s="65">
        <v>50633.1</v>
      </c>
    </row>
    <row r="63" spans="1:6">
      <c r="A63" s="25" t="s">
        <v>84</v>
      </c>
      <c r="B63" s="155" t="s">
        <v>88</v>
      </c>
      <c r="C63" s="156"/>
      <c r="D63" s="157"/>
      <c r="E63" s="65">
        <v>23184.240000000002</v>
      </c>
    </row>
    <row r="64" spans="1:6">
      <c r="A64" s="25" t="s">
        <v>86</v>
      </c>
      <c r="B64" s="205" t="s">
        <v>211</v>
      </c>
      <c r="C64" s="206"/>
      <c r="D64" s="206"/>
      <c r="E64" s="65">
        <v>4000</v>
      </c>
    </row>
    <row r="65" spans="1:6">
      <c r="A65" s="25" t="s">
        <v>87</v>
      </c>
      <c r="B65" s="155" t="s">
        <v>212</v>
      </c>
      <c r="C65" s="156"/>
      <c r="D65" s="157"/>
      <c r="E65" s="65">
        <v>7532.26</v>
      </c>
    </row>
    <row r="66" spans="1:6" ht="30.75" customHeight="1" thickBot="1">
      <c r="A66" s="25" t="s">
        <v>89</v>
      </c>
      <c r="B66" s="187" t="s">
        <v>90</v>
      </c>
      <c r="C66" s="188"/>
      <c r="D66" s="189"/>
      <c r="E66" s="65">
        <f>E57+E58-E59</f>
        <v>-29698.47</v>
      </c>
    </row>
    <row r="67" spans="1:6" ht="46.5" customHeight="1" thickBot="1">
      <c r="A67" s="6" t="s">
        <v>91</v>
      </c>
      <c r="B67" s="182" t="s">
        <v>92</v>
      </c>
      <c r="C67" s="183"/>
      <c r="D67" s="184"/>
      <c r="E67" s="42">
        <f>-(E32-E58+E44)</f>
        <v>-529182.09</v>
      </c>
    </row>
    <row r="68" spans="1:6" ht="46.5" customHeight="1" thickBot="1">
      <c r="A68" s="6" t="s">
        <v>93</v>
      </c>
      <c r="B68" s="182" t="s">
        <v>94</v>
      </c>
      <c r="C68" s="183"/>
      <c r="D68" s="184"/>
      <c r="E68" s="42">
        <f>-(E36-E66+E48)</f>
        <v>-536482.41000000027</v>
      </c>
      <c r="F68" s="28"/>
    </row>
    <row r="69" spans="1:6" ht="16.5" thickBot="1">
      <c r="A69" s="12" t="s">
        <v>95</v>
      </c>
      <c r="B69" s="145" t="s">
        <v>96</v>
      </c>
      <c r="C69" s="146"/>
      <c r="D69" s="146"/>
      <c r="E69" s="147"/>
    </row>
    <row r="70" spans="1:6">
      <c r="A70" s="7" t="s">
        <v>97</v>
      </c>
      <c r="B70" s="175" t="s">
        <v>98</v>
      </c>
      <c r="C70" s="175"/>
      <c r="D70" s="175"/>
      <c r="E70" s="79">
        <v>5</v>
      </c>
    </row>
    <row r="71" spans="1:6">
      <c r="A71" s="8" t="s">
        <v>99</v>
      </c>
      <c r="B71" s="159" t="s">
        <v>100</v>
      </c>
      <c r="C71" s="159"/>
      <c r="D71" s="159"/>
      <c r="E71" s="80" t="s">
        <v>27</v>
      </c>
    </row>
    <row r="72" spans="1:6">
      <c r="A72" s="14" t="s">
        <v>101</v>
      </c>
      <c r="B72" s="160" t="s">
        <v>187</v>
      </c>
      <c r="C72" s="161"/>
      <c r="D72" s="162"/>
      <c r="E72" s="99">
        <v>2644.59</v>
      </c>
    </row>
    <row r="73" spans="1:6" ht="15.75">
      <c r="A73" s="22" t="s">
        <v>103</v>
      </c>
      <c r="B73" s="163" t="s">
        <v>104</v>
      </c>
      <c r="C73" s="164"/>
      <c r="D73" s="164"/>
      <c r="E73" s="165"/>
    </row>
    <row r="74" spans="1:6" ht="27" customHeight="1">
      <c r="A74" s="8" t="s">
        <v>105</v>
      </c>
      <c r="B74" s="166" t="s">
        <v>197</v>
      </c>
      <c r="C74" s="167"/>
      <c r="D74" s="168"/>
      <c r="E74" s="68">
        <v>1708931</v>
      </c>
    </row>
    <row r="75" spans="1:6" ht="25.5" customHeight="1">
      <c r="A75" s="8" t="s">
        <v>106</v>
      </c>
      <c r="B75" s="166" t="s">
        <v>192</v>
      </c>
      <c r="C75" s="167"/>
      <c r="D75" s="168"/>
      <c r="E75" s="68">
        <v>1673379</v>
      </c>
    </row>
    <row r="76" spans="1:6">
      <c r="A76" s="8" t="s">
        <v>107</v>
      </c>
      <c r="B76" s="169" t="s">
        <v>108</v>
      </c>
      <c r="C76" s="170"/>
      <c r="D76" s="170"/>
      <c r="E76" s="94">
        <f>SUM(E78:E79)</f>
        <v>768904</v>
      </c>
    </row>
    <row r="77" spans="1:6">
      <c r="A77" s="26"/>
      <c r="B77" s="169" t="s">
        <v>80</v>
      </c>
      <c r="C77" s="170"/>
      <c r="D77" s="171"/>
      <c r="E77" s="94"/>
    </row>
    <row r="78" spans="1:6">
      <c r="A78" s="26" t="s">
        <v>109</v>
      </c>
      <c r="B78" s="169" t="s">
        <v>200</v>
      </c>
      <c r="C78" s="170"/>
      <c r="D78" s="171"/>
      <c r="E78" s="94">
        <v>151766</v>
      </c>
    </row>
    <row r="79" spans="1:6">
      <c r="A79" s="29" t="s">
        <v>122</v>
      </c>
      <c r="B79" s="169" t="s">
        <v>201</v>
      </c>
      <c r="C79" s="170"/>
      <c r="D79" s="171"/>
      <c r="E79" s="95">
        <v>617138</v>
      </c>
    </row>
    <row r="80" spans="1:6">
      <c r="A80" s="29" t="s">
        <v>110</v>
      </c>
      <c r="B80" s="169" t="s">
        <v>185</v>
      </c>
      <c r="C80" s="170"/>
      <c r="D80" s="171"/>
      <c r="E80" s="95">
        <v>904475</v>
      </c>
    </row>
    <row r="81" spans="1:5" ht="15.75" thickBot="1">
      <c r="A81" s="27" t="s">
        <v>111</v>
      </c>
      <c r="B81" s="172" t="s">
        <v>186</v>
      </c>
      <c r="C81" s="173"/>
      <c r="D81" s="174"/>
      <c r="E81" s="96">
        <v>35552</v>
      </c>
    </row>
    <row r="83" spans="1:5">
      <c r="A83" s="158" t="s">
        <v>112</v>
      </c>
      <c r="B83" s="158"/>
      <c r="C83" s="158"/>
      <c r="D83" s="158"/>
      <c r="E83" s="158"/>
    </row>
    <row r="85" spans="1:5">
      <c r="A85" s="158" t="s">
        <v>113</v>
      </c>
      <c r="B85" s="158"/>
      <c r="C85" s="158"/>
      <c r="D85" s="158"/>
      <c r="E85" s="158"/>
    </row>
  </sheetData>
  <mergeCells count="79">
    <mergeCell ref="G39:H39"/>
    <mergeCell ref="B22:E22"/>
    <mergeCell ref="C7:E7"/>
    <mergeCell ref="C8:E8"/>
    <mergeCell ref="C9:E9"/>
    <mergeCell ref="C10:E10"/>
    <mergeCell ref="C11:E11"/>
    <mergeCell ref="C12:E12"/>
    <mergeCell ref="C13:E13"/>
    <mergeCell ref="A16:E16"/>
    <mergeCell ref="A17:E17"/>
    <mergeCell ref="A18:E18"/>
    <mergeCell ref="C20:E20"/>
    <mergeCell ref="B34:D34"/>
    <mergeCell ref="B23:D23"/>
    <mergeCell ref="B24:D24"/>
    <mergeCell ref="B25:D25"/>
    <mergeCell ref="B26:D26"/>
    <mergeCell ref="B27:D27"/>
    <mergeCell ref="B28:D28"/>
    <mergeCell ref="B29:D29"/>
    <mergeCell ref="B30:D30"/>
    <mergeCell ref="B31:E31"/>
    <mergeCell ref="B32:D32"/>
    <mergeCell ref="B33:D33"/>
    <mergeCell ref="B44:D44"/>
    <mergeCell ref="B35:D35"/>
    <mergeCell ref="B36:D36"/>
    <mergeCell ref="B37:C37"/>
    <mergeCell ref="B38:C38"/>
    <mergeCell ref="B40:C40"/>
    <mergeCell ref="B41:C41"/>
    <mergeCell ref="B39:C39"/>
    <mergeCell ref="B43:E43"/>
    <mergeCell ref="B42:C42"/>
    <mergeCell ref="B57:C57"/>
    <mergeCell ref="B45:D45"/>
    <mergeCell ref="B46:D46"/>
    <mergeCell ref="B47:D47"/>
    <mergeCell ref="B48:D48"/>
    <mergeCell ref="B49:C49"/>
    <mergeCell ref="B50:C50"/>
    <mergeCell ref="B51:C51"/>
    <mergeCell ref="B52:C52"/>
    <mergeCell ref="B53:C53"/>
    <mergeCell ref="B54:C54"/>
    <mergeCell ref="B56:E56"/>
    <mergeCell ref="B55:C55"/>
    <mergeCell ref="B66:D66"/>
    <mergeCell ref="B58:D58"/>
    <mergeCell ref="B59:D59"/>
    <mergeCell ref="B60:D60"/>
    <mergeCell ref="B61:D61"/>
    <mergeCell ref="B62:D62"/>
    <mergeCell ref="B63:D63"/>
    <mergeCell ref="B64:D64"/>
    <mergeCell ref="B65:D65"/>
    <mergeCell ref="B78:D78"/>
    <mergeCell ref="B67:D67"/>
    <mergeCell ref="B68:D68"/>
    <mergeCell ref="B69:E69"/>
    <mergeCell ref="B70:D70"/>
    <mergeCell ref="B71:D71"/>
    <mergeCell ref="B72:D72"/>
    <mergeCell ref="B73:E73"/>
    <mergeCell ref="B74:D74"/>
    <mergeCell ref="B75:D75"/>
    <mergeCell ref="B76:D76"/>
    <mergeCell ref="B77:D77"/>
    <mergeCell ref="B79:D79"/>
    <mergeCell ref="B80:D80"/>
    <mergeCell ref="B81:D81"/>
    <mergeCell ref="A83:E83"/>
    <mergeCell ref="A85:E85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1"/>
  <sheetViews>
    <sheetView workbookViewId="0">
      <selection activeCell="C1" sqref="C1:E5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3" style="1" customWidth="1"/>
    <col min="5" max="5" width="13.42578125" style="1" customWidth="1"/>
    <col min="6" max="6" width="11.42578125" style="1" bestFit="1" customWidth="1"/>
    <col min="7" max="7" width="10.28515625" bestFit="1" customWidth="1"/>
  </cols>
  <sheetData>
    <row r="1" spans="1:5" s="1" customFormat="1">
      <c r="C1" s="142" t="s">
        <v>245</v>
      </c>
      <c r="D1" s="143"/>
      <c r="E1" s="143"/>
    </row>
    <row r="2" spans="1:5" s="1" customFormat="1">
      <c r="C2" s="144" t="s">
        <v>258</v>
      </c>
      <c r="D2" s="144"/>
      <c r="E2" s="144"/>
    </row>
    <row r="3" spans="1:5" s="1" customFormat="1">
      <c r="C3" s="144" t="s">
        <v>247</v>
      </c>
      <c r="D3" s="144"/>
      <c r="E3" s="144"/>
    </row>
    <row r="4" spans="1:5" s="1" customFormat="1">
      <c r="C4" s="144" t="s">
        <v>260</v>
      </c>
      <c r="D4" s="144"/>
      <c r="E4" s="144"/>
    </row>
    <row r="5" spans="1:5" s="1" customFormat="1">
      <c r="C5" s="144" t="s">
        <v>259</v>
      </c>
      <c r="D5" s="144"/>
      <c r="E5" s="144"/>
    </row>
    <row r="6" spans="1:5" s="1" customFormat="1"/>
    <row r="7" spans="1:5">
      <c r="B7" s="2"/>
      <c r="C7" s="194" t="s">
        <v>0</v>
      </c>
      <c r="D7" s="194"/>
      <c r="E7" s="194"/>
    </row>
    <row r="8" spans="1:5">
      <c r="C8" s="195" t="s">
        <v>116</v>
      </c>
      <c r="D8" s="195"/>
      <c r="E8" s="195"/>
    </row>
    <row r="9" spans="1:5" ht="18.75">
      <c r="C9" s="196" t="s">
        <v>2</v>
      </c>
      <c r="D9" s="196"/>
      <c r="E9" s="196"/>
    </row>
    <row r="10" spans="1:5">
      <c r="C10" s="197" t="s">
        <v>3</v>
      </c>
      <c r="D10" s="197"/>
      <c r="E10" s="197"/>
    </row>
    <row r="11" spans="1:5">
      <c r="C11" s="197" t="s">
        <v>123</v>
      </c>
      <c r="D11" s="197"/>
      <c r="E11" s="197"/>
    </row>
    <row r="12" spans="1:5">
      <c r="C12" s="197" t="s">
        <v>5</v>
      </c>
      <c r="D12" s="197"/>
      <c r="E12" s="197"/>
    </row>
    <row r="13" spans="1:5" ht="5.25" customHeight="1">
      <c r="C13" s="199" t="s">
        <v>6</v>
      </c>
      <c r="D13" s="199"/>
      <c r="E13" s="199"/>
    </row>
    <row r="14" spans="1:5" ht="22.5" customHeight="1">
      <c r="A14" s="200" t="s">
        <v>7</v>
      </c>
      <c r="B14" s="200"/>
      <c r="C14" s="200"/>
      <c r="D14" s="200"/>
      <c r="E14" s="200"/>
    </row>
    <row r="15" spans="1:5" ht="15.75">
      <c r="A15" s="200" t="s">
        <v>114</v>
      </c>
      <c r="B15" s="200"/>
      <c r="C15" s="200"/>
      <c r="D15" s="200"/>
      <c r="E15" s="200"/>
    </row>
    <row r="16" spans="1:5" ht="15.75">
      <c r="A16" s="201" t="s">
        <v>124</v>
      </c>
      <c r="B16" s="201"/>
      <c r="C16" s="201"/>
      <c r="D16" s="201"/>
      <c r="E16" s="201"/>
    </row>
    <row r="17" spans="1:6" ht="18.75">
      <c r="A17" s="11"/>
      <c r="B17" s="11"/>
      <c r="C17" s="193" t="s">
        <v>115</v>
      </c>
      <c r="D17" s="193"/>
      <c r="E17" s="193"/>
    </row>
    <row r="18" spans="1:6" ht="9" customHeight="1" thickBot="1">
      <c r="A18" s="3"/>
      <c r="B18" s="3"/>
      <c r="C18" s="3"/>
      <c r="D18" s="3"/>
      <c r="E18" s="3"/>
    </row>
    <row r="19" spans="1:6" ht="16.5" thickBot="1">
      <c r="A19" s="6" t="s">
        <v>9</v>
      </c>
      <c r="B19" s="145" t="s">
        <v>10</v>
      </c>
      <c r="C19" s="146"/>
      <c r="D19" s="146"/>
      <c r="E19" s="147"/>
      <c r="F19" s="5"/>
    </row>
    <row r="20" spans="1:6">
      <c r="A20" s="7" t="s">
        <v>11</v>
      </c>
      <c r="B20" s="190" t="s">
        <v>12</v>
      </c>
      <c r="C20" s="191"/>
      <c r="D20" s="192"/>
      <c r="E20" s="34">
        <v>1996</v>
      </c>
    </row>
    <row r="21" spans="1:6">
      <c r="A21" s="8" t="s">
        <v>13</v>
      </c>
      <c r="B21" s="169" t="s">
        <v>14</v>
      </c>
      <c r="C21" s="170"/>
      <c r="D21" s="171"/>
      <c r="E21" s="35">
        <v>5</v>
      </c>
    </row>
    <row r="22" spans="1:6">
      <c r="A22" s="8" t="s">
        <v>15</v>
      </c>
      <c r="B22" s="169" t="s">
        <v>16</v>
      </c>
      <c r="C22" s="170"/>
      <c r="D22" s="171"/>
      <c r="E22" s="35">
        <v>4</v>
      </c>
    </row>
    <row r="23" spans="1:6">
      <c r="A23" s="8" t="s">
        <v>17</v>
      </c>
      <c r="B23" s="169" t="s">
        <v>18</v>
      </c>
      <c r="C23" s="170"/>
      <c r="D23" s="171"/>
      <c r="E23" s="35">
        <v>60</v>
      </c>
    </row>
    <row r="24" spans="1:6">
      <c r="A24" s="8" t="s">
        <v>19</v>
      </c>
      <c r="B24" s="169" t="s">
        <v>20</v>
      </c>
      <c r="C24" s="170"/>
      <c r="D24" s="171"/>
      <c r="E24" s="35">
        <v>2897.1</v>
      </c>
    </row>
    <row r="25" spans="1:6">
      <c r="A25" s="8" t="s">
        <v>21</v>
      </c>
      <c r="B25" s="169" t="s">
        <v>22</v>
      </c>
      <c r="C25" s="170"/>
      <c r="D25" s="171"/>
      <c r="E25" s="35">
        <v>2862.9</v>
      </c>
    </row>
    <row r="26" spans="1:6">
      <c r="A26" s="8" t="s">
        <v>23</v>
      </c>
      <c r="B26" s="169" t="s">
        <v>24</v>
      </c>
      <c r="C26" s="170"/>
      <c r="D26" s="171"/>
      <c r="E26" s="35">
        <v>34.200000000000003</v>
      </c>
    </row>
    <row r="27" spans="1:6" ht="15.75" thickBot="1">
      <c r="A27" s="9" t="s">
        <v>25</v>
      </c>
      <c r="B27" s="172" t="s">
        <v>26</v>
      </c>
      <c r="C27" s="173"/>
      <c r="D27" s="174"/>
      <c r="E27" s="36"/>
    </row>
    <row r="28" spans="1:6" ht="16.5" thickBot="1">
      <c r="A28" s="6" t="s">
        <v>28</v>
      </c>
      <c r="B28" s="145" t="s">
        <v>29</v>
      </c>
      <c r="C28" s="146"/>
      <c r="D28" s="146"/>
      <c r="E28" s="147"/>
    </row>
    <row r="29" spans="1:6">
      <c r="A29" s="15" t="s">
        <v>30</v>
      </c>
      <c r="B29" s="190" t="s">
        <v>31</v>
      </c>
      <c r="C29" s="191"/>
      <c r="D29" s="192"/>
      <c r="E29" s="37">
        <v>87739.49</v>
      </c>
    </row>
    <row r="30" spans="1:6">
      <c r="A30" s="8" t="s">
        <v>32</v>
      </c>
      <c r="B30" s="169" t="s">
        <v>33</v>
      </c>
      <c r="C30" s="170"/>
      <c r="D30" s="171"/>
      <c r="E30" s="19">
        <f>SUM(D35:D39)</f>
        <v>549951.84</v>
      </c>
      <c r="F30" s="18"/>
    </row>
    <row r="31" spans="1:6">
      <c r="A31" s="8" t="s">
        <v>34</v>
      </c>
      <c r="B31" s="169" t="s">
        <v>35</v>
      </c>
      <c r="C31" s="170"/>
      <c r="D31" s="171"/>
      <c r="E31" s="49">
        <v>-10644</v>
      </c>
      <c r="F31" s="18"/>
    </row>
    <row r="32" spans="1:6">
      <c r="A32" s="8" t="s">
        <v>36</v>
      </c>
      <c r="B32" s="169" t="s">
        <v>37</v>
      </c>
      <c r="C32" s="170"/>
      <c r="D32" s="171"/>
      <c r="E32" s="49">
        <f>SUM(E35:E39)</f>
        <v>561744.89999999991</v>
      </c>
    </row>
    <row r="33" spans="1:8">
      <c r="A33" s="8" t="s">
        <v>38</v>
      </c>
      <c r="B33" s="169" t="s">
        <v>39</v>
      </c>
      <c r="C33" s="170"/>
      <c r="D33" s="171"/>
      <c r="E33" s="21">
        <f>E29+E30+E31-E32</f>
        <v>65302.430000000051</v>
      </c>
    </row>
    <row r="34" spans="1:8">
      <c r="A34" s="8"/>
      <c r="B34" s="169" t="s">
        <v>40</v>
      </c>
      <c r="C34" s="171"/>
      <c r="D34" s="4" t="s">
        <v>41</v>
      </c>
      <c r="E34" s="10" t="s">
        <v>42</v>
      </c>
    </row>
    <row r="35" spans="1:8" ht="15" customHeight="1">
      <c r="A35" s="8" t="s">
        <v>43</v>
      </c>
      <c r="B35" s="166" t="s">
        <v>234</v>
      </c>
      <c r="C35" s="168"/>
      <c r="D35" s="43">
        <v>326997.32</v>
      </c>
      <c r="E35" s="19">
        <v>357077.92</v>
      </c>
    </row>
    <row r="36" spans="1:8" ht="15" customHeight="1">
      <c r="A36" s="8" t="s">
        <v>44</v>
      </c>
      <c r="B36" s="169" t="s">
        <v>48</v>
      </c>
      <c r="C36" s="171"/>
      <c r="D36" s="43">
        <v>87066.36</v>
      </c>
      <c r="E36" s="19">
        <v>95075.62</v>
      </c>
      <c r="G36" s="198"/>
      <c r="H36" s="198"/>
    </row>
    <row r="37" spans="1:8" ht="15" customHeight="1">
      <c r="A37" s="8" t="s">
        <v>45</v>
      </c>
      <c r="B37" s="149" t="s">
        <v>235</v>
      </c>
      <c r="C37" s="149"/>
      <c r="D37" s="43">
        <v>31762.92</v>
      </c>
      <c r="E37" s="19">
        <v>34301.980000000003</v>
      </c>
    </row>
    <row r="38" spans="1:8" ht="15" customHeight="1">
      <c r="A38" s="8" t="s">
        <v>46</v>
      </c>
      <c r="B38" s="169" t="s">
        <v>236</v>
      </c>
      <c r="C38" s="171"/>
      <c r="D38" s="43">
        <v>23783.599999999999</v>
      </c>
      <c r="E38" s="19">
        <v>23365</v>
      </c>
    </row>
    <row r="39" spans="1:8" ht="15" customHeight="1" thickBot="1">
      <c r="A39" s="8" t="s">
        <v>47</v>
      </c>
      <c r="B39" s="149" t="s">
        <v>237</v>
      </c>
      <c r="C39" s="149"/>
      <c r="D39" s="43">
        <v>80341.64</v>
      </c>
      <c r="E39" s="19">
        <v>51924.38</v>
      </c>
    </row>
    <row r="40" spans="1:8" ht="16.5" thickBot="1">
      <c r="A40" s="44" t="s">
        <v>49</v>
      </c>
      <c r="B40" s="145" t="s">
        <v>125</v>
      </c>
      <c r="C40" s="146"/>
      <c r="D40" s="146"/>
      <c r="E40" s="147"/>
    </row>
    <row r="41" spans="1:8">
      <c r="A41" s="7" t="s">
        <v>51</v>
      </c>
      <c r="B41" s="45" t="s">
        <v>75</v>
      </c>
      <c r="C41" s="46"/>
      <c r="D41" s="47">
        <v>171043.56</v>
      </c>
      <c r="E41" s="48">
        <v>183619.79</v>
      </c>
    </row>
    <row r="42" spans="1:8" ht="30" customHeight="1">
      <c r="A42" s="8" t="s">
        <v>53</v>
      </c>
      <c r="B42" s="166" t="s">
        <v>126</v>
      </c>
      <c r="C42" s="167"/>
      <c r="D42" s="168"/>
      <c r="E42" s="49">
        <v>-130358.01</v>
      </c>
    </row>
    <row r="43" spans="1:8">
      <c r="A43" s="8" t="s">
        <v>55</v>
      </c>
      <c r="B43" s="153" t="s">
        <v>79</v>
      </c>
      <c r="C43" s="154"/>
      <c r="D43" s="219"/>
      <c r="E43" s="49">
        <f>SUM(E45:E51)</f>
        <v>190617.10000000003</v>
      </c>
    </row>
    <row r="44" spans="1:8">
      <c r="A44" s="8"/>
      <c r="B44" s="169" t="s">
        <v>80</v>
      </c>
      <c r="C44" s="170"/>
      <c r="D44" s="171"/>
      <c r="E44" s="20"/>
    </row>
    <row r="45" spans="1:8">
      <c r="A45" s="8" t="s">
        <v>127</v>
      </c>
      <c r="B45" s="169" t="s">
        <v>212</v>
      </c>
      <c r="C45" s="170"/>
      <c r="D45" s="171"/>
      <c r="E45" s="49">
        <v>9371.5400000000009</v>
      </c>
    </row>
    <row r="46" spans="1:8">
      <c r="A46" s="8" t="s">
        <v>129</v>
      </c>
      <c r="B46" s="169" t="s">
        <v>214</v>
      </c>
      <c r="C46" s="170"/>
      <c r="D46" s="171"/>
      <c r="E46" s="49">
        <v>7816.98</v>
      </c>
      <c r="G46" s="59"/>
    </row>
    <row r="47" spans="1:8">
      <c r="A47" s="8" t="s">
        <v>130</v>
      </c>
      <c r="B47" s="169" t="s">
        <v>215</v>
      </c>
      <c r="C47" s="170"/>
      <c r="D47" s="171"/>
      <c r="E47" s="49">
        <v>10692.63</v>
      </c>
      <c r="G47" s="59"/>
    </row>
    <row r="48" spans="1:8" s="1" customFormat="1">
      <c r="A48" s="8" t="s">
        <v>131</v>
      </c>
      <c r="B48" s="169" t="s">
        <v>216</v>
      </c>
      <c r="C48" s="170"/>
      <c r="D48" s="171"/>
      <c r="E48" s="50">
        <v>12209.45</v>
      </c>
      <c r="G48" s="59"/>
    </row>
    <row r="49" spans="1:7" s="1" customFormat="1" ht="26.25" customHeight="1">
      <c r="A49" s="8" t="s">
        <v>153</v>
      </c>
      <c r="B49" s="202" t="s">
        <v>217</v>
      </c>
      <c r="C49" s="203"/>
      <c r="D49" s="204"/>
      <c r="E49" s="50">
        <v>33320.94</v>
      </c>
      <c r="G49" s="59"/>
    </row>
    <row r="50" spans="1:7" s="1" customFormat="1" ht="15.75" customHeight="1">
      <c r="A50" s="8" t="s">
        <v>154</v>
      </c>
      <c r="B50" s="166" t="s">
        <v>88</v>
      </c>
      <c r="C50" s="167"/>
      <c r="D50" s="168"/>
      <c r="E50" s="50">
        <v>11061.29</v>
      </c>
      <c r="G50" s="59"/>
    </row>
    <row r="51" spans="1:7">
      <c r="A51" s="8" t="s">
        <v>158</v>
      </c>
      <c r="B51" s="220" t="s">
        <v>82</v>
      </c>
      <c r="C51" s="221"/>
      <c r="D51" s="222"/>
      <c r="E51" s="49">
        <v>106144.27</v>
      </c>
    </row>
    <row r="52" spans="1:7" ht="29.25" customHeight="1" thickBot="1">
      <c r="A52" s="9" t="s">
        <v>56</v>
      </c>
      <c r="B52" s="187" t="s">
        <v>90</v>
      </c>
      <c r="C52" s="188"/>
      <c r="D52" s="189"/>
      <c r="E52" s="51">
        <f>E41+E42-E43</f>
        <v>-137355.32</v>
      </c>
    </row>
    <row r="53" spans="1:7" ht="16.5" thickBot="1">
      <c r="A53" s="6" t="s">
        <v>72</v>
      </c>
      <c r="B53" s="145" t="s">
        <v>50</v>
      </c>
      <c r="C53" s="146"/>
      <c r="D53" s="146"/>
      <c r="E53" s="147"/>
    </row>
    <row r="54" spans="1:7" ht="26.25" customHeight="1">
      <c r="A54" s="7" t="s">
        <v>74</v>
      </c>
      <c r="B54" s="150" t="s">
        <v>52</v>
      </c>
      <c r="C54" s="151"/>
      <c r="D54" s="152"/>
      <c r="E54" s="67">
        <v>117854.28</v>
      </c>
      <c r="F54" s="18"/>
    </row>
    <row r="55" spans="1:7">
      <c r="A55" s="13" t="s">
        <v>76</v>
      </c>
      <c r="B55" s="169" t="s">
        <v>54</v>
      </c>
      <c r="C55" s="170"/>
      <c r="D55" s="171"/>
      <c r="E55" s="66">
        <f>SUM(D60:D65)</f>
        <v>1327742.23</v>
      </c>
      <c r="F55" s="18"/>
    </row>
    <row r="56" spans="1:7">
      <c r="A56" s="8" t="s">
        <v>78</v>
      </c>
      <c r="B56" s="169" t="s">
        <v>35</v>
      </c>
      <c r="C56" s="170"/>
      <c r="D56" s="171"/>
      <c r="E56" s="21">
        <v>-13800</v>
      </c>
    </row>
    <row r="57" spans="1:7">
      <c r="A57" s="8" t="s">
        <v>89</v>
      </c>
      <c r="B57" s="169" t="s">
        <v>57</v>
      </c>
      <c r="C57" s="170"/>
      <c r="D57" s="171"/>
      <c r="E57" s="21">
        <f>SUM(E60:E65)</f>
        <v>1257092.9799999997</v>
      </c>
      <c r="F57" s="18"/>
    </row>
    <row r="58" spans="1:7" ht="28.5" customHeight="1">
      <c r="A58" s="8" t="s">
        <v>132</v>
      </c>
      <c r="B58" s="166" t="s">
        <v>59</v>
      </c>
      <c r="C58" s="167"/>
      <c r="D58" s="168"/>
      <c r="E58" s="21">
        <f>E54+E55+E56-E57</f>
        <v>174703.53000000026</v>
      </c>
      <c r="F58" s="18"/>
    </row>
    <row r="59" spans="1:7">
      <c r="A59" s="8"/>
      <c r="B59" s="169" t="s">
        <v>60</v>
      </c>
      <c r="C59" s="171"/>
      <c r="D59" s="4" t="s">
        <v>41</v>
      </c>
      <c r="E59" s="10" t="s">
        <v>61</v>
      </c>
    </row>
    <row r="60" spans="1:7">
      <c r="A60" s="16" t="s">
        <v>133</v>
      </c>
      <c r="B60" s="176" t="s">
        <v>63</v>
      </c>
      <c r="C60" s="177"/>
      <c r="D60" s="38">
        <v>64598.13</v>
      </c>
      <c r="E60" s="21">
        <v>69233.42</v>
      </c>
    </row>
    <row r="61" spans="1:7">
      <c r="A61" s="16" t="s">
        <v>134</v>
      </c>
      <c r="B61" s="178" t="s">
        <v>65</v>
      </c>
      <c r="C61" s="179"/>
      <c r="D61" s="38">
        <v>217014.48</v>
      </c>
      <c r="E61" s="21">
        <v>228731.62</v>
      </c>
    </row>
    <row r="62" spans="1:7">
      <c r="A62" s="16" t="s">
        <v>135</v>
      </c>
      <c r="B62" s="176" t="s">
        <v>67</v>
      </c>
      <c r="C62" s="177"/>
      <c r="D62" s="38">
        <v>130468.77</v>
      </c>
      <c r="E62" s="21">
        <v>138993.38</v>
      </c>
    </row>
    <row r="63" spans="1:7">
      <c r="A63" s="16" t="s">
        <v>136</v>
      </c>
      <c r="B63" s="178" t="s">
        <v>69</v>
      </c>
      <c r="C63" s="179"/>
      <c r="D63" s="38">
        <v>181764.03</v>
      </c>
      <c r="E63" s="21">
        <v>198798.16</v>
      </c>
    </row>
    <row r="64" spans="1:7">
      <c r="A64" s="16" t="s">
        <v>137</v>
      </c>
      <c r="B64" s="181" t="s">
        <v>71</v>
      </c>
      <c r="C64" s="215"/>
      <c r="D64" s="38">
        <v>652453.86</v>
      </c>
      <c r="E64" s="21">
        <v>543340.24</v>
      </c>
    </row>
    <row r="65" spans="1:6" s="1" customFormat="1" ht="15.75" thickBot="1">
      <c r="A65" s="76" t="s">
        <v>188</v>
      </c>
      <c r="B65" s="185" t="s">
        <v>189</v>
      </c>
      <c r="C65" s="186"/>
      <c r="D65" s="92">
        <v>81442.960000000006</v>
      </c>
      <c r="E65" s="77">
        <v>77996.160000000003</v>
      </c>
    </row>
    <row r="66" spans="1:6" ht="45" customHeight="1" thickBot="1">
      <c r="A66" s="6" t="s">
        <v>91</v>
      </c>
      <c r="B66" s="182" t="s">
        <v>92</v>
      </c>
      <c r="C66" s="183"/>
      <c r="D66" s="184"/>
      <c r="E66" s="42">
        <f>-(E29-E42+E54)</f>
        <v>-335951.78</v>
      </c>
    </row>
    <row r="67" spans="1:6" ht="46.5" customHeight="1" thickBot="1">
      <c r="A67" s="6" t="s">
        <v>93</v>
      </c>
      <c r="B67" s="182" t="s">
        <v>138</v>
      </c>
      <c r="C67" s="183"/>
      <c r="D67" s="184"/>
      <c r="E67" s="93">
        <f>-(E33-E52+E58)</f>
        <v>-377361.28000000032</v>
      </c>
      <c r="F67" s="18"/>
    </row>
    <row r="68" spans="1:6" ht="16.5" thickBot="1">
      <c r="A68" s="12" t="s">
        <v>95</v>
      </c>
      <c r="B68" s="216" t="s">
        <v>96</v>
      </c>
      <c r="C68" s="217"/>
      <c r="D68" s="217"/>
      <c r="E68" s="218"/>
    </row>
    <row r="69" spans="1:6">
      <c r="A69" s="7" t="s">
        <v>97</v>
      </c>
      <c r="B69" s="212" t="s">
        <v>98</v>
      </c>
      <c r="C69" s="213"/>
      <c r="D69" s="214"/>
      <c r="E69" s="79">
        <v>3</v>
      </c>
    </row>
    <row r="70" spans="1:6">
      <c r="A70" s="8" t="s">
        <v>99</v>
      </c>
      <c r="B70" s="209" t="s">
        <v>100</v>
      </c>
      <c r="C70" s="210"/>
      <c r="D70" s="211"/>
      <c r="E70" s="80" t="s">
        <v>27</v>
      </c>
    </row>
    <row r="71" spans="1:6">
      <c r="A71" s="14" t="s">
        <v>101</v>
      </c>
      <c r="B71" s="209" t="s">
        <v>102</v>
      </c>
      <c r="C71" s="210"/>
      <c r="D71" s="211"/>
      <c r="E71" s="81" t="s">
        <v>27</v>
      </c>
    </row>
    <row r="72" spans="1:6" ht="15.75">
      <c r="A72" s="22" t="s">
        <v>103</v>
      </c>
      <c r="B72" s="163" t="s">
        <v>104</v>
      </c>
      <c r="C72" s="164"/>
      <c r="D72" s="164"/>
      <c r="E72" s="165"/>
    </row>
    <row r="73" spans="1:6" ht="28.5" customHeight="1">
      <c r="A73" s="8" t="s">
        <v>105</v>
      </c>
      <c r="B73" s="166" t="s">
        <v>202</v>
      </c>
      <c r="C73" s="167"/>
      <c r="D73" s="168"/>
      <c r="E73" s="68">
        <v>1121529</v>
      </c>
    </row>
    <row r="74" spans="1:6" ht="28.5" customHeight="1">
      <c r="A74" s="8" t="s">
        <v>106</v>
      </c>
      <c r="B74" s="166" t="s">
        <v>203</v>
      </c>
      <c r="C74" s="167"/>
      <c r="D74" s="168"/>
      <c r="E74" s="68">
        <v>1097824</v>
      </c>
    </row>
    <row r="75" spans="1:6">
      <c r="A75" s="8" t="s">
        <v>107</v>
      </c>
      <c r="B75" s="169" t="s">
        <v>108</v>
      </c>
      <c r="C75" s="170"/>
      <c r="D75" s="171"/>
      <c r="E75" s="68">
        <v>886309</v>
      </c>
    </row>
    <row r="76" spans="1:6">
      <c r="A76" s="8"/>
      <c r="B76" s="169" t="s">
        <v>80</v>
      </c>
      <c r="C76" s="170"/>
      <c r="D76" s="171"/>
      <c r="E76" s="102"/>
    </row>
    <row r="77" spans="1:6">
      <c r="A77" s="52" t="s">
        <v>109</v>
      </c>
      <c r="B77" s="169" t="s">
        <v>139</v>
      </c>
      <c r="C77" s="170"/>
      <c r="D77" s="171"/>
      <c r="E77" s="68">
        <v>199309.08</v>
      </c>
    </row>
    <row r="78" spans="1:6" s="1" customFormat="1">
      <c r="A78" s="52" t="s">
        <v>122</v>
      </c>
      <c r="B78" s="169" t="s">
        <v>218</v>
      </c>
      <c r="C78" s="170"/>
      <c r="D78" s="171"/>
      <c r="E78" s="69">
        <v>687000</v>
      </c>
    </row>
    <row r="79" spans="1:6">
      <c r="A79" s="14" t="s">
        <v>110</v>
      </c>
      <c r="B79" s="169" t="s">
        <v>193</v>
      </c>
      <c r="C79" s="170"/>
      <c r="D79" s="171"/>
      <c r="E79" s="69">
        <v>211515</v>
      </c>
    </row>
    <row r="80" spans="1:6" ht="15.75" thickBot="1">
      <c r="A80" s="53" t="s">
        <v>111</v>
      </c>
      <c r="B80" s="172" t="s">
        <v>194</v>
      </c>
      <c r="C80" s="173"/>
      <c r="D80" s="174"/>
      <c r="E80" s="103">
        <v>23705</v>
      </c>
    </row>
    <row r="83" spans="1:5">
      <c r="A83" s="158" t="s">
        <v>140</v>
      </c>
      <c r="B83" s="158"/>
      <c r="C83" s="158"/>
      <c r="D83" s="158"/>
      <c r="E83" s="158"/>
    </row>
    <row r="85" spans="1:5">
      <c r="A85" s="158" t="s">
        <v>141</v>
      </c>
      <c r="B85" s="158"/>
      <c r="C85" s="158"/>
      <c r="D85" s="158"/>
      <c r="E85" s="158"/>
    </row>
    <row r="91" spans="1:5">
      <c r="E91" s="1" t="s">
        <v>142</v>
      </c>
    </row>
  </sheetData>
  <mergeCells count="80">
    <mergeCell ref="G36:H36"/>
    <mergeCell ref="B48:D48"/>
    <mergeCell ref="B49:D49"/>
    <mergeCell ref="B19:E19"/>
    <mergeCell ref="B42:D42"/>
    <mergeCell ref="B32:D32"/>
    <mergeCell ref="B33:D33"/>
    <mergeCell ref="B34:C34"/>
    <mergeCell ref="B35:C35"/>
    <mergeCell ref="B36:C36"/>
    <mergeCell ref="B37:C37"/>
    <mergeCell ref="B38:C38"/>
    <mergeCell ref="B39:C39"/>
    <mergeCell ref="B40:E40"/>
    <mergeCell ref="C7:E7"/>
    <mergeCell ref="C8:E8"/>
    <mergeCell ref="C9:E9"/>
    <mergeCell ref="C10:E10"/>
    <mergeCell ref="C11:E11"/>
    <mergeCell ref="C12:E12"/>
    <mergeCell ref="C13:E13"/>
    <mergeCell ref="A14:E14"/>
    <mergeCell ref="A15:E15"/>
    <mergeCell ref="A16:E16"/>
    <mergeCell ref="C17:E17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E28"/>
    <mergeCell ref="B29:D29"/>
    <mergeCell ref="B30:D30"/>
    <mergeCell ref="B56:D56"/>
    <mergeCell ref="B43:D43"/>
    <mergeCell ref="B44:D44"/>
    <mergeCell ref="B45:D45"/>
    <mergeCell ref="B46:D46"/>
    <mergeCell ref="B47:D47"/>
    <mergeCell ref="B51:D51"/>
    <mergeCell ref="B52:D52"/>
    <mergeCell ref="B53:E53"/>
    <mergeCell ref="B54:D54"/>
    <mergeCell ref="B55:D55"/>
    <mergeCell ref="B50:D50"/>
    <mergeCell ref="B69:D69"/>
    <mergeCell ref="B57:D57"/>
    <mergeCell ref="B58:D58"/>
    <mergeCell ref="B59:C59"/>
    <mergeCell ref="B60:C60"/>
    <mergeCell ref="B61:C61"/>
    <mergeCell ref="B62:C62"/>
    <mergeCell ref="B63:C63"/>
    <mergeCell ref="B64:C64"/>
    <mergeCell ref="B66:D66"/>
    <mergeCell ref="B67:D67"/>
    <mergeCell ref="B68:E68"/>
    <mergeCell ref="B65:C65"/>
    <mergeCell ref="A85:E85"/>
    <mergeCell ref="B70:D70"/>
    <mergeCell ref="B71:D71"/>
    <mergeCell ref="B72:E72"/>
    <mergeCell ref="B73:D73"/>
    <mergeCell ref="B74:D74"/>
    <mergeCell ref="B75:D75"/>
    <mergeCell ref="B76:D76"/>
    <mergeCell ref="B77:D77"/>
    <mergeCell ref="B79:D79"/>
    <mergeCell ref="B80:D80"/>
    <mergeCell ref="A83:E83"/>
    <mergeCell ref="B78:D78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7"/>
  <sheetViews>
    <sheetView workbookViewId="0">
      <selection activeCell="L21" sqref="L21"/>
    </sheetView>
  </sheetViews>
  <sheetFormatPr defaultRowHeight="15"/>
  <cols>
    <col min="1" max="1" width="6.5703125" style="1" customWidth="1"/>
    <col min="2" max="2" width="7.42578125" style="1" customWidth="1"/>
    <col min="3" max="3" width="45.140625" style="1" customWidth="1"/>
    <col min="4" max="4" width="12.85546875" style="1" customWidth="1"/>
    <col min="5" max="5" width="14.85546875" style="1" customWidth="1"/>
    <col min="6" max="6" width="11.42578125" style="1" bestFit="1" customWidth="1"/>
  </cols>
  <sheetData>
    <row r="1" spans="1:5" s="1" customFormat="1">
      <c r="C1" s="142" t="s">
        <v>245</v>
      </c>
      <c r="D1" s="143"/>
      <c r="E1" s="143"/>
    </row>
    <row r="2" spans="1:5" s="1" customFormat="1">
      <c r="C2" s="144" t="s">
        <v>253</v>
      </c>
      <c r="D2" s="144"/>
      <c r="E2" s="144"/>
    </row>
    <row r="3" spans="1:5" s="1" customFormat="1">
      <c r="C3" s="144" t="s">
        <v>247</v>
      </c>
      <c r="D3" s="144"/>
      <c r="E3" s="144"/>
    </row>
    <row r="4" spans="1:5" s="1" customFormat="1">
      <c r="C4" s="144" t="s">
        <v>254</v>
      </c>
      <c r="D4" s="144"/>
      <c r="E4" s="144"/>
    </row>
    <row r="5" spans="1:5" s="1" customFormat="1">
      <c r="C5" s="144" t="s">
        <v>252</v>
      </c>
      <c r="D5" s="144"/>
      <c r="E5" s="144"/>
    </row>
    <row r="6" spans="1:5" s="1" customFormat="1" ht="7.5" customHeight="1"/>
    <row r="7" spans="1:5" s="1" customFormat="1" ht="7.5" customHeight="1"/>
    <row r="8" spans="1:5">
      <c r="B8" s="2"/>
      <c r="C8" s="194" t="s">
        <v>0</v>
      </c>
      <c r="D8" s="194"/>
      <c r="E8" s="194"/>
    </row>
    <row r="9" spans="1:5">
      <c r="C9" s="195" t="s">
        <v>116</v>
      </c>
      <c r="D9" s="195"/>
      <c r="E9" s="195"/>
    </row>
    <row r="10" spans="1:5" ht="18.75">
      <c r="C10" s="196" t="s">
        <v>2</v>
      </c>
      <c r="D10" s="196"/>
      <c r="E10" s="196"/>
    </row>
    <row r="11" spans="1:5">
      <c r="C11" s="197" t="s">
        <v>3</v>
      </c>
      <c r="D11" s="197"/>
      <c r="E11" s="197"/>
    </row>
    <row r="12" spans="1:5">
      <c r="C12" s="197" t="s">
        <v>123</v>
      </c>
      <c r="D12" s="197"/>
      <c r="E12" s="197"/>
    </row>
    <row r="13" spans="1:5">
      <c r="C13" s="197" t="s">
        <v>5</v>
      </c>
      <c r="D13" s="197"/>
      <c r="E13" s="197"/>
    </row>
    <row r="14" spans="1:5">
      <c r="C14" s="199" t="s">
        <v>6</v>
      </c>
      <c r="D14" s="199"/>
      <c r="E14" s="199"/>
    </row>
    <row r="15" spans="1:5" s="1" customFormat="1">
      <c r="C15" s="134"/>
      <c r="D15" s="134"/>
      <c r="E15" s="134"/>
    </row>
    <row r="16" spans="1:5">
      <c r="A16" s="3"/>
      <c r="B16" s="3"/>
      <c r="C16" s="3"/>
      <c r="D16" s="3"/>
      <c r="E16" s="3"/>
    </row>
    <row r="17" spans="1:6" ht="15.75">
      <c r="A17" s="200" t="s">
        <v>7</v>
      </c>
      <c r="B17" s="200"/>
      <c r="C17" s="200"/>
      <c r="D17" s="200"/>
      <c r="E17" s="200"/>
    </row>
    <row r="18" spans="1:6" ht="15.75">
      <c r="A18" s="200" t="s">
        <v>114</v>
      </c>
      <c r="B18" s="200"/>
      <c r="C18" s="200"/>
      <c r="D18" s="200"/>
      <c r="E18" s="200"/>
    </row>
    <row r="19" spans="1:6" ht="15.75">
      <c r="A19" s="201" t="s">
        <v>143</v>
      </c>
      <c r="B19" s="201"/>
      <c r="C19" s="201"/>
      <c r="D19" s="201"/>
      <c r="E19" s="201"/>
    </row>
    <row r="20" spans="1:6" ht="18.75">
      <c r="A20" s="11"/>
      <c r="B20" s="11"/>
      <c r="C20" s="11"/>
      <c r="D20" s="11"/>
      <c r="E20" s="11"/>
    </row>
    <row r="21" spans="1:6" ht="18.75">
      <c r="A21" s="11"/>
      <c r="B21" s="11"/>
      <c r="C21" s="193" t="s">
        <v>115</v>
      </c>
      <c r="D21" s="193"/>
      <c r="E21" s="193"/>
    </row>
    <row r="22" spans="1:6" ht="15.75" thickBot="1">
      <c r="A22" s="3"/>
      <c r="B22" s="3"/>
      <c r="C22" s="3"/>
      <c r="D22" s="3"/>
      <c r="E22" s="3"/>
    </row>
    <row r="23" spans="1:6" ht="16.5" thickBot="1">
      <c r="A23" s="6" t="s">
        <v>9</v>
      </c>
      <c r="B23" s="145" t="s">
        <v>10</v>
      </c>
      <c r="C23" s="146"/>
      <c r="D23" s="146"/>
      <c r="E23" s="147"/>
      <c r="F23" s="5"/>
    </row>
    <row r="24" spans="1:6">
      <c r="A24" s="7" t="s">
        <v>11</v>
      </c>
      <c r="B24" s="190" t="s">
        <v>12</v>
      </c>
      <c r="C24" s="191"/>
      <c r="D24" s="192"/>
      <c r="E24" s="34">
        <v>1999</v>
      </c>
    </row>
    <row r="25" spans="1:6">
      <c r="A25" s="8" t="s">
        <v>13</v>
      </c>
      <c r="B25" s="169" t="s">
        <v>14</v>
      </c>
      <c r="C25" s="170"/>
      <c r="D25" s="171"/>
      <c r="E25" s="35">
        <v>5</v>
      </c>
    </row>
    <row r="26" spans="1:6">
      <c r="A26" s="8" t="s">
        <v>15</v>
      </c>
      <c r="B26" s="169" t="s">
        <v>16</v>
      </c>
      <c r="C26" s="170"/>
      <c r="D26" s="171"/>
      <c r="E26" s="35">
        <v>4</v>
      </c>
    </row>
    <row r="27" spans="1:6">
      <c r="A27" s="8" t="s">
        <v>17</v>
      </c>
      <c r="B27" s="169" t="s">
        <v>18</v>
      </c>
      <c r="C27" s="170"/>
      <c r="D27" s="171"/>
      <c r="E27" s="35">
        <v>60</v>
      </c>
    </row>
    <row r="28" spans="1:6">
      <c r="A28" s="8" t="s">
        <v>19</v>
      </c>
      <c r="B28" s="169" t="s">
        <v>20</v>
      </c>
      <c r="C28" s="170"/>
      <c r="D28" s="171"/>
      <c r="E28" s="35">
        <v>2729.7</v>
      </c>
    </row>
    <row r="29" spans="1:6">
      <c r="A29" s="8" t="s">
        <v>21</v>
      </c>
      <c r="B29" s="169" t="s">
        <v>22</v>
      </c>
      <c r="C29" s="170"/>
      <c r="D29" s="171"/>
      <c r="E29" s="35">
        <v>2697.35</v>
      </c>
    </row>
    <row r="30" spans="1:6">
      <c r="A30" s="8" t="s">
        <v>23</v>
      </c>
      <c r="B30" s="169" t="s">
        <v>24</v>
      </c>
      <c r="C30" s="170"/>
      <c r="D30" s="171"/>
      <c r="E30" s="35">
        <v>32.35</v>
      </c>
    </row>
    <row r="31" spans="1:6" ht="15.75" thickBot="1">
      <c r="A31" s="9" t="s">
        <v>25</v>
      </c>
      <c r="B31" s="172" t="s">
        <v>26</v>
      </c>
      <c r="C31" s="173"/>
      <c r="D31" s="174"/>
      <c r="E31" s="36"/>
    </row>
    <row r="32" spans="1:6" ht="16.5" thickBot="1">
      <c r="A32" s="6" t="s">
        <v>28</v>
      </c>
      <c r="B32" s="145" t="s">
        <v>29</v>
      </c>
      <c r="C32" s="146"/>
      <c r="D32" s="146"/>
      <c r="E32" s="147"/>
    </row>
    <row r="33" spans="1:8">
      <c r="A33" s="15" t="s">
        <v>30</v>
      </c>
      <c r="B33" s="190" t="s">
        <v>31</v>
      </c>
      <c r="C33" s="191"/>
      <c r="D33" s="192"/>
      <c r="E33" s="37">
        <v>66563.14</v>
      </c>
    </row>
    <row r="34" spans="1:8">
      <c r="A34" s="8" t="s">
        <v>32</v>
      </c>
      <c r="B34" s="169" t="s">
        <v>33</v>
      </c>
      <c r="C34" s="170"/>
      <c r="D34" s="171"/>
      <c r="E34" s="19">
        <f>SUM(D39:D43)</f>
        <v>531923.39</v>
      </c>
      <c r="F34" s="18"/>
    </row>
    <row r="35" spans="1:8">
      <c r="A35" s="39" t="s">
        <v>34</v>
      </c>
      <c r="B35" s="149" t="s">
        <v>35</v>
      </c>
      <c r="C35" s="149"/>
      <c r="D35" s="149"/>
      <c r="E35" s="19">
        <v>-8639</v>
      </c>
      <c r="F35" s="18"/>
    </row>
    <row r="36" spans="1:8">
      <c r="A36" s="8" t="s">
        <v>36</v>
      </c>
      <c r="B36" s="169" t="s">
        <v>37</v>
      </c>
      <c r="C36" s="170"/>
      <c r="D36" s="171"/>
      <c r="E36" s="19">
        <f>SUM(E39:E43)</f>
        <v>532727.32000000007</v>
      </c>
    </row>
    <row r="37" spans="1:8">
      <c r="A37" s="8" t="s">
        <v>38</v>
      </c>
      <c r="B37" s="169" t="s">
        <v>39</v>
      </c>
      <c r="C37" s="170"/>
      <c r="D37" s="171"/>
      <c r="E37" s="21">
        <f>E33+E34+E35-E36</f>
        <v>57120.209999999963</v>
      </c>
    </row>
    <row r="38" spans="1:8">
      <c r="A38" s="8"/>
      <c r="B38" s="169" t="s">
        <v>40</v>
      </c>
      <c r="C38" s="171"/>
      <c r="D38" s="4" t="s">
        <v>41</v>
      </c>
      <c r="E38" s="10" t="s">
        <v>42</v>
      </c>
    </row>
    <row r="39" spans="1:8" ht="15" customHeight="1">
      <c r="A39" s="8" t="s">
        <v>43</v>
      </c>
      <c r="B39" s="166" t="s">
        <v>234</v>
      </c>
      <c r="C39" s="168"/>
      <c r="D39" s="64">
        <v>296859.24</v>
      </c>
      <c r="E39" s="19">
        <v>319439.13</v>
      </c>
    </row>
    <row r="40" spans="1:8" ht="15" customHeight="1">
      <c r="A40" s="8" t="s">
        <v>44</v>
      </c>
      <c r="B40" s="149" t="s">
        <v>48</v>
      </c>
      <c r="C40" s="149"/>
      <c r="D40" s="64">
        <v>80821.919999999998</v>
      </c>
      <c r="E40" s="19">
        <v>86969.45</v>
      </c>
      <c r="G40" s="198"/>
      <c r="H40" s="198"/>
    </row>
    <row r="41" spans="1:8" ht="15" customHeight="1">
      <c r="A41" s="8" t="s">
        <v>45</v>
      </c>
      <c r="B41" s="149" t="s">
        <v>235</v>
      </c>
      <c r="C41" s="149"/>
      <c r="D41" s="64">
        <v>54442.37</v>
      </c>
      <c r="E41" s="19">
        <v>55831.71</v>
      </c>
    </row>
    <row r="42" spans="1:8" ht="15" customHeight="1">
      <c r="A42" s="8" t="s">
        <v>46</v>
      </c>
      <c r="B42" s="169" t="s">
        <v>236</v>
      </c>
      <c r="C42" s="171"/>
      <c r="D42" s="64">
        <v>24219.9</v>
      </c>
      <c r="E42" s="19">
        <v>23638.400000000001</v>
      </c>
    </row>
    <row r="43" spans="1:8" s="1" customFormat="1" ht="15" customHeight="1" thickBot="1">
      <c r="A43" s="8" t="s">
        <v>47</v>
      </c>
      <c r="B43" s="172" t="s">
        <v>237</v>
      </c>
      <c r="C43" s="174"/>
      <c r="D43" s="64">
        <v>75579.960000000006</v>
      </c>
      <c r="E43" s="19">
        <v>46848.63</v>
      </c>
      <c r="G43"/>
      <c r="H43"/>
    </row>
    <row r="44" spans="1:8" ht="16.5" thickBot="1">
      <c r="A44" s="44" t="s">
        <v>49</v>
      </c>
      <c r="B44" s="232" t="s">
        <v>125</v>
      </c>
      <c r="C44" s="233"/>
      <c r="D44" s="233"/>
      <c r="E44" s="234"/>
    </row>
    <row r="45" spans="1:8">
      <c r="A45" s="7" t="s">
        <v>51</v>
      </c>
      <c r="B45" s="45" t="s">
        <v>75</v>
      </c>
      <c r="C45" s="46"/>
      <c r="D45" s="47">
        <v>163782</v>
      </c>
      <c r="E45" s="48">
        <v>173872.37</v>
      </c>
    </row>
    <row r="46" spans="1:8" ht="30" customHeight="1">
      <c r="A46" s="8" t="s">
        <v>53</v>
      </c>
      <c r="B46" s="166" t="s">
        <v>126</v>
      </c>
      <c r="C46" s="167"/>
      <c r="D46" s="168"/>
      <c r="E46" s="49">
        <v>-44045.58</v>
      </c>
    </row>
    <row r="47" spans="1:8">
      <c r="A47" s="8" t="s">
        <v>55</v>
      </c>
      <c r="B47" s="153" t="s">
        <v>79</v>
      </c>
      <c r="C47" s="154"/>
      <c r="D47" s="154"/>
      <c r="E47" s="49">
        <f>SUM(E49:E53)</f>
        <v>59957.849999999991</v>
      </c>
    </row>
    <row r="48" spans="1:8">
      <c r="A48" s="8"/>
      <c r="B48" s="149" t="s">
        <v>80</v>
      </c>
      <c r="C48" s="149"/>
      <c r="D48" s="149"/>
      <c r="E48" s="20"/>
    </row>
    <row r="49" spans="1:6">
      <c r="A49" s="8" t="s">
        <v>127</v>
      </c>
      <c r="B49" s="149" t="s">
        <v>222</v>
      </c>
      <c r="C49" s="180"/>
      <c r="D49" s="180"/>
      <c r="E49" s="49">
        <v>9603.52</v>
      </c>
    </row>
    <row r="50" spans="1:6">
      <c r="A50" s="14" t="s">
        <v>128</v>
      </c>
      <c r="B50" s="169" t="s">
        <v>82</v>
      </c>
      <c r="C50" s="170"/>
      <c r="D50" s="171"/>
      <c r="E50" s="50">
        <v>12646.57</v>
      </c>
    </row>
    <row r="51" spans="1:6">
      <c r="A51" s="14" t="s">
        <v>129</v>
      </c>
      <c r="B51" s="169" t="s">
        <v>173</v>
      </c>
      <c r="C51" s="170"/>
      <c r="D51" s="171"/>
      <c r="E51" s="50">
        <v>33550</v>
      </c>
    </row>
    <row r="52" spans="1:6">
      <c r="A52" s="14" t="s">
        <v>130</v>
      </c>
      <c r="B52" s="169" t="s">
        <v>223</v>
      </c>
      <c r="C52" s="170"/>
      <c r="D52" s="171"/>
      <c r="E52" s="50">
        <v>1919.88</v>
      </c>
    </row>
    <row r="53" spans="1:6" s="1" customFormat="1">
      <c r="A53" s="14" t="s">
        <v>131</v>
      </c>
      <c r="B53" s="169" t="s">
        <v>215</v>
      </c>
      <c r="C53" s="170"/>
      <c r="D53" s="171"/>
      <c r="E53" s="50">
        <v>2237.88</v>
      </c>
    </row>
    <row r="54" spans="1:6" ht="27" customHeight="1" thickBot="1">
      <c r="A54" s="9" t="s">
        <v>56</v>
      </c>
      <c r="B54" s="187" t="s">
        <v>90</v>
      </c>
      <c r="C54" s="188"/>
      <c r="D54" s="189"/>
      <c r="E54" s="51">
        <f>E45+E46-E47</f>
        <v>69868.94</v>
      </c>
    </row>
    <row r="55" spans="1:6" ht="16.5" thickBot="1">
      <c r="A55" s="6" t="s">
        <v>72</v>
      </c>
      <c r="B55" s="145" t="s">
        <v>50</v>
      </c>
      <c r="C55" s="146"/>
      <c r="D55" s="146"/>
      <c r="E55" s="147"/>
    </row>
    <row r="56" spans="1:6" ht="25.5" customHeight="1">
      <c r="A56" s="7" t="s">
        <v>74</v>
      </c>
      <c r="B56" s="150" t="s">
        <v>52</v>
      </c>
      <c r="C56" s="151"/>
      <c r="D56" s="152"/>
      <c r="E56" s="67">
        <v>120042.71</v>
      </c>
      <c r="F56" s="18"/>
    </row>
    <row r="57" spans="1:6">
      <c r="A57" s="13" t="s">
        <v>76</v>
      </c>
      <c r="B57" s="149" t="s">
        <v>54</v>
      </c>
      <c r="C57" s="149"/>
      <c r="D57" s="149"/>
      <c r="E57" s="66">
        <f>SUM(D62:D67)</f>
        <v>1308944.1500000001</v>
      </c>
      <c r="F57" s="18"/>
    </row>
    <row r="58" spans="1:6">
      <c r="A58" s="8" t="s">
        <v>78</v>
      </c>
      <c r="B58" s="149" t="s">
        <v>35</v>
      </c>
      <c r="C58" s="149"/>
      <c r="D58" s="149"/>
      <c r="E58" s="21">
        <v>-44109.33</v>
      </c>
    </row>
    <row r="59" spans="1:6">
      <c r="A59" s="8" t="s">
        <v>89</v>
      </c>
      <c r="B59" s="149" t="s">
        <v>57</v>
      </c>
      <c r="C59" s="149"/>
      <c r="D59" s="149"/>
      <c r="E59" s="21">
        <f>SUM(E62:E67)</f>
        <v>1260064.6200000001</v>
      </c>
      <c r="F59" s="18"/>
    </row>
    <row r="60" spans="1:6" ht="26.25" customHeight="1">
      <c r="A60" s="8" t="s">
        <v>132</v>
      </c>
      <c r="B60" s="166" t="s">
        <v>59</v>
      </c>
      <c r="C60" s="167"/>
      <c r="D60" s="168"/>
      <c r="E60" s="21">
        <f>E56+E57+E58-E59</f>
        <v>124812.90999999992</v>
      </c>
      <c r="F60" s="18"/>
    </row>
    <row r="61" spans="1:6">
      <c r="A61" s="8"/>
      <c r="B61" s="169" t="s">
        <v>60</v>
      </c>
      <c r="C61" s="171"/>
      <c r="D61" s="4" t="s">
        <v>41</v>
      </c>
      <c r="E61" s="10" t="s">
        <v>61</v>
      </c>
    </row>
    <row r="62" spans="1:6">
      <c r="A62" s="16" t="s">
        <v>133</v>
      </c>
      <c r="B62" s="176" t="s">
        <v>63</v>
      </c>
      <c r="C62" s="177"/>
      <c r="D62" s="38">
        <v>58271.45</v>
      </c>
      <c r="E62" s="21">
        <v>56914.15</v>
      </c>
    </row>
    <row r="63" spans="1:6">
      <c r="A63" s="16" t="s">
        <v>134</v>
      </c>
      <c r="B63" s="178" t="s">
        <v>65</v>
      </c>
      <c r="C63" s="179"/>
      <c r="D63" s="38">
        <v>219549.8</v>
      </c>
      <c r="E63" s="21">
        <v>224515.74</v>
      </c>
    </row>
    <row r="64" spans="1:6">
      <c r="A64" s="16" t="s">
        <v>135</v>
      </c>
      <c r="B64" s="176" t="s">
        <v>67</v>
      </c>
      <c r="C64" s="177"/>
      <c r="D64" s="38">
        <v>123067.69</v>
      </c>
      <c r="E64" s="21">
        <v>123374.51</v>
      </c>
    </row>
    <row r="65" spans="1:5">
      <c r="A65" s="16" t="s">
        <v>136</v>
      </c>
      <c r="B65" s="180" t="s">
        <v>69</v>
      </c>
      <c r="C65" s="180"/>
      <c r="D65" s="38">
        <v>194050.48</v>
      </c>
      <c r="E65" s="21">
        <v>206070.74</v>
      </c>
    </row>
    <row r="66" spans="1:5">
      <c r="A66" s="105" t="s">
        <v>137</v>
      </c>
      <c r="B66" s="230" t="s">
        <v>71</v>
      </c>
      <c r="C66" s="231"/>
      <c r="D66" s="106">
        <v>570322.41</v>
      </c>
      <c r="E66" s="99">
        <v>507214.68</v>
      </c>
    </row>
    <row r="67" spans="1:5" s="1" customFormat="1" ht="15.75" thickBot="1">
      <c r="A67" s="105" t="s">
        <v>188</v>
      </c>
      <c r="B67" s="185" t="s">
        <v>189</v>
      </c>
      <c r="C67" s="186"/>
      <c r="D67" s="106">
        <v>143682.32</v>
      </c>
      <c r="E67" s="99">
        <v>141974.79999999999</v>
      </c>
    </row>
    <row r="68" spans="1:5" ht="44.25" customHeight="1" thickBot="1">
      <c r="A68" s="6" t="s">
        <v>91</v>
      </c>
      <c r="B68" s="182" t="s">
        <v>92</v>
      </c>
      <c r="C68" s="183"/>
      <c r="D68" s="184"/>
      <c r="E68" s="42">
        <f>-(E33+E56-E46)</f>
        <v>-230651.43</v>
      </c>
    </row>
    <row r="69" spans="1:5" ht="42.75" customHeight="1" thickBot="1">
      <c r="A69" s="6" t="s">
        <v>93</v>
      </c>
      <c r="B69" s="182" t="s">
        <v>94</v>
      </c>
      <c r="C69" s="183"/>
      <c r="D69" s="184"/>
      <c r="E69" s="42">
        <f>-(E37+E60-E54)</f>
        <v>-112064.17999999988</v>
      </c>
    </row>
    <row r="70" spans="1:5" ht="16.5" thickBot="1">
      <c r="A70" s="12" t="s">
        <v>95</v>
      </c>
      <c r="B70" s="227" t="s">
        <v>96</v>
      </c>
      <c r="C70" s="228"/>
      <c r="D70" s="228"/>
      <c r="E70" s="229"/>
    </row>
    <row r="71" spans="1:5">
      <c r="A71" s="7" t="s">
        <v>97</v>
      </c>
      <c r="B71" s="175" t="s">
        <v>98</v>
      </c>
      <c r="C71" s="175"/>
      <c r="D71" s="175"/>
      <c r="E71" s="79">
        <v>2</v>
      </c>
    </row>
    <row r="72" spans="1:5">
      <c r="A72" s="8" t="s">
        <v>99</v>
      </c>
      <c r="B72" s="159" t="s">
        <v>100</v>
      </c>
      <c r="C72" s="159"/>
      <c r="D72" s="159"/>
      <c r="E72" s="80" t="s">
        <v>27</v>
      </c>
    </row>
    <row r="73" spans="1:5">
      <c r="A73" s="14" t="s">
        <v>101</v>
      </c>
      <c r="B73" s="160" t="s">
        <v>102</v>
      </c>
      <c r="C73" s="161"/>
      <c r="D73" s="162"/>
      <c r="E73" s="81" t="s">
        <v>27</v>
      </c>
    </row>
    <row r="74" spans="1:5" ht="15.75">
      <c r="A74" s="22" t="s">
        <v>103</v>
      </c>
      <c r="B74" s="223" t="s">
        <v>104</v>
      </c>
      <c r="C74" s="223"/>
      <c r="D74" s="223"/>
      <c r="E74" s="224"/>
    </row>
    <row r="75" spans="1:5" ht="27.75" customHeight="1">
      <c r="A75" s="8" t="s">
        <v>105</v>
      </c>
      <c r="B75" s="166" t="s">
        <v>204</v>
      </c>
      <c r="C75" s="167"/>
      <c r="D75" s="168"/>
      <c r="E75" s="68">
        <v>1048830</v>
      </c>
    </row>
    <row r="76" spans="1:5" ht="26.25" customHeight="1">
      <c r="A76" s="8" t="s">
        <v>106</v>
      </c>
      <c r="B76" s="166" t="s">
        <v>192</v>
      </c>
      <c r="C76" s="167"/>
      <c r="D76" s="168"/>
      <c r="E76" s="68">
        <v>1026841</v>
      </c>
    </row>
    <row r="77" spans="1:5" s="1" customFormat="1">
      <c r="A77" s="14" t="s">
        <v>107</v>
      </c>
      <c r="B77" s="225" t="s">
        <v>108</v>
      </c>
      <c r="C77" s="226"/>
      <c r="D77" s="226"/>
      <c r="E77" s="69">
        <v>798000</v>
      </c>
    </row>
    <row r="78" spans="1:5" s="1" customFormat="1">
      <c r="A78" s="14"/>
      <c r="B78" s="149" t="s">
        <v>80</v>
      </c>
      <c r="C78" s="149"/>
      <c r="D78" s="149"/>
      <c r="E78" s="104"/>
    </row>
    <row r="79" spans="1:5" s="1" customFormat="1">
      <c r="A79" s="14" t="s">
        <v>109</v>
      </c>
      <c r="B79" s="169" t="s">
        <v>208</v>
      </c>
      <c r="C79" s="170"/>
      <c r="D79" s="171"/>
      <c r="E79" s="69">
        <v>798000</v>
      </c>
    </row>
    <row r="80" spans="1:5" s="1" customFormat="1">
      <c r="A80" s="14" t="s">
        <v>110</v>
      </c>
      <c r="B80" s="169" t="s">
        <v>193</v>
      </c>
      <c r="C80" s="170"/>
      <c r="D80" s="171"/>
      <c r="E80" s="69">
        <v>228841</v>
      </c>
    </row>
    <row r="81" spans="1:5" s="1" customFormat="1" ht="15.75" thickBot="1">
      <c r="A81" s="9" t="s">
        <v>111</v>
      </c>
      <c r="B81" s="172" t="s">
        <v>194</v>
      </c>
      <c r="C81" s="173"/>
      <c r="D81" s="174"/>
      <c r="E81" s="75">
        <v>21989</v>
      </c>
    </row>
    <row r="85" spans="1:5">
      <c r="A85" s="158" t="s">
        <v>144</v>
      </c>
      <c r="B85" s="158"/>
      <c r="C85" s="158"/>
      <c r="D85" s="158"/>
      <c r="E85" s="158"/>
    </row>
    <row r="87" spans="1:5">
      <c r="A87" s="158" t="s">
        <v>113</v>
      </c>
      <c r="B87" s="158"/>
      <c r="C87" s="158"/>
      <c r="D87" s="158"/>
      <c r="E87" s="158"/>
    </row>
  </sheetData>
  <mergeCells count="77">
    <mergeCell ref="C1:E1"/>
    <mergeCell ref="C2:E2"/>
    <mergeCell ref="C3:E3"/>
    <mergeCell ref="C4:E4"/>
    <mergeCell ref="C5:E5"/>
    <mergeCell ref="B23:E23"/>
    <mergeCell ref="C8:E8"/>
    <mergeCell ref="C9:E9"/>
    <mergeCell ref="C10:E10"/>
    <mergeCell ref="C11:E11"/>
    <mergeCell ref="C12:E12"/>
    <mergeCell ref="C13:E13"/>
    <mergeCell ref="C14:E14"/>
    <mergeCell ref="A17:E17"/>
    <mergeCell ref="A18:E18"/>
    <mergeCell ref="A19:E19"/>
    <mergeCell ref="C21:E21"/>
    <mergeCell ref="B35:D35"/>
    <mergeCell ref="B24:D24"/>
    <mergeCell ref="B25:D25"/>
    <mergeCell ref="B26:D26"/>
    <mergeCell ref="B27:D27"/>
    <mergeCell ref="B28:D28"/>
    <mergeCell ref="B29:D29"/>
    <mergeCell ref="B30:D30"/>
    <mergeCell ref="B31:D31"/>
    <mergeCell ref="B32:E32"/>
    <mergeCell ref="B33:D33"/>
    <mergeCell ref="B34:D34"/>
    <mergeCell ref="B52:D52"/>
    <mergeCell ref="B54:D54"/>
    <mergeCell ref="B55:E55"/>
    <mergeCell ref="B56:D56"/>
    <mergeCell ref="B57:D57"/>
    <mergeCell ref="B53:D53"/>
    <mergeCell ref="B46:D46"/>
    <mergeCell ref="B36:D36"/>
    <mergeCell ref="B37:D37"/>
    <mergeCell ref="B38:C38"/>
    <mergeCell ref="B39:C39"/>
    <mergeCell ref="B40:C40"/>
    <mergeCell ref="B41:C41"/>
    <mergeCell ref="B42:C42"/>
    <mergeCell ref="B43:C43"/>
    <mergeCell ref="B44:E44"/>
    <mergeCell ref="B47:D47"/>
    <mergeCell ref="B48:D48"/>
    <mergeCell ref="B49:D49"/>
    <mergeCell ref="B50:D50"/>
    <mergeCell ref="B51:D51"/>
    <mergeCell ref="B69:D69"/>
    <mergeCell ref="B70:E70"/>
    <mergeCell ref="B71:D71"/>
    <mergeCell ref="B67:C67"/>
    <mergeCell ref="B59:D59"/>
    <mergeCell ref="B63:C63"/>
    <mergeCell ref="B64:C64"/>
    <mergeCell ref="B65:C65"/>
    <mergeCell ref="B66:C66"/>
    <mergeCell ref="B68:D68"/>
    <mergeCell ref="B62:C62"/>
    <mergeCell ref="B58:D58"/>
    <mergeCell ref="G40:H40"/>
    <mergeCell ref="A85:E85"/>
    <mergeCell ref="A87:E87"/>
    <mergeCell ref="B73:D73"/>
    <mergeCell ref="B74:E74"/>
    <mergeCell ref="B75:D75"/>
    <mergeCell ref="B76:D76"/>
    <mergeCell ref="B80:D80"/>
    <mergeCell ref="B81:D81"/>
    <mergeCell ref="B79:D79"/>
    <mergeCell ref="B77:D77"/>
    <mergeCell ref="B78:D78"/>
    <mergeCell ref="B72:D72"/>
    <mergeCell ref="B60:D60"/>
    <mergeCell ref="B61:C61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0"/>
  <sheetViews>
    <sheetView workbookViewId="0">
      <selection activeCell="G48" sqref="G48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2.85546875" style="1" customWidth="1"/>
    <col min="5" max="5" width="13.42578125" style="1" customWidth="1"/>
    <col min="6" max="6" width="11.42578125" style="1" bestFit="1" customWidth="1"/>
    <col min="7" max="7" width="11.42578125" bestFit="1" customWidth="1"/>
    <col min="10" max="10" width="10.28515625" bestFit="1" customWidth="1"/>
  </cols>
  <sheetData>
    <row r="1" spans="1:6">
      <c r="B1" s="2"/>
      <c r="C1" s="194" t="s">
        <v>0</v>
      </c>
      <c r="D1" s="194"/>
      <c r="E1" s="194"/>
    </row>
    <row r="2" spans="1:6">
      <c r="C2" s="195" t="s">
        <v>116</v>
      </c>
      <c r="D2" s="195"/>
      <c r="E2" s="195"/>
    </row>
    <row r="3" spans="1:6" ht="18.75">
      <c r="C3" s="196" t="s">
        <v>2</v>
      </c>
      <c r="D3" s="196"/>
      <c r="E3" s="196"/>
    </row>
    <row r="4" spans="1:6">
      <c r="C4" s="197" t="s">
        <v>3</v>
      </c>
      <c r="D4" s="197"/>
      <c r="E4" s="197"/>
    </row>
    <row r="5" spans="1:6">
      <c r="C5" s="197" t="s">
        <v>145</v>
      </c>
      <c r="D5" s="197"/>
      <c r="E5" s="197"/>
    </row>
    <row r="6" spans="1:6">
      <c r="C6" s="197" t="s">
        <v>5</v>
      </c>
      <c r="D6" s="197"/>
      <c r="E6" s="197"/>
    </row>
    <row r="7" spans="1:6">
      <c r="C7" s="199" t="s">
        <v>6</v>
      </c>
      <c r="D7" s="199"/>
      <c r="E7" s="199"/>
    </row>
    <row r="8" spans="1:6">
      <c r="A8" s="3"/>
      <c r="B8" s="3"/>
      <c r="C8" s="3"/>
      <c r="D8" s="3"/>
      <c r="E8" s="3"/>
    </row>
    <row r="9" spans="1:6" ht="15.75">
      <c r="A9" s="200" t="s">
        <v>7</v>
      </c>
      <c r="B9" s="200"/>
      <c r="C9" s="200"/>
      <c r="D9" s="200"/>
      <c r="E9" s="200"/>
    </row>
    <row r="10" spans="1:6" ht="15.75">
      <c r="A10" s="200" t="s">
        <v>114</v>
      </c>
      <c r="B10" s="200"/>
      <c r="C10" s="200"/>
      <c r="D10" s="200"/>
      <c r="E10" s="200"/>
    </row>
    <row r="11" spans="1:6" ht="15.75">
      <c r="A11" s="201" t="s">
        <v>146</v>
      </c>
      <c r="B11" s="201"/>
      <c r="C11" s="201"/>
      <c r="D11" s="201"/>
      <c r="E11" s="201"/>
    </row>
    <row r="12" spans="1:6" ht="18.75">
      <c r="A12" s="11"/>
      <c r="B12" s="11"/>
      <c r="C12" s="11"/>
      <c r="D12" s="11"/>
      <c r="E12" s="11"/>
    </row>
    <row r="13" spans="1:6" ht="19.5" thickBot="1">
      <c r="A13" s="11"/>
      <c r="B13" s="11"/>
      <c r="C13" s="193" t="s">
        <v>195</v>
      </c>
      <c r="D13" s="193"/>
      <c r="E13" s="193"/>
    </row>
    <row r="14" spans="1:6" ht="16.5" thickBot="1">
      <c r="A14" s="6" t="s">
        <v>9</v>
      </c>
      <c r="B14" s="145" t="s">
        <v>10</v>
      </c>
      <c r="C14" s="146"/>
      <c r="D14" s="146"/>
      <c r="E14" s="147"/>
      <c r="F14" s="5"/>
    </row>
    <row r="15" spans="1:6">
      <c r="A15" s="7" t="s">
        <v>11</v>
      </c>
      <c r="B15" s="190" t="s">
        <v>12</v>
      </c>
      <c r="C15" s="191"/>
      <c r="D15" s="192"/>
      <c r="E15" s="34">
        <v>1993</v>
      </c>
    </row>
    <row r="16" spans="1:6">
      <c r="A16" s="8" t="s">
        <v>13</v>
      </c>
      <c r="B16" s="169" t="s">
        <v>14</v>
      </c>
      <c r="C16" s="170"/>
      <c r="D16" s="171"/>
      <c r="E16" s="35">
        <v>5</v>
      </c>
    </row>
    <row r="17" spans="1:8">
      <c r="A17" s="8" t="s">
        <v>15</v>
      </c>
      <c r="B17" s="169" t="s">
        <v>16</v>
      </c>
      <c r="C17" s="170"/>
      <c r="D17" s="171"/>
      <c r="E17" s="35">
        <v>4</v>
      </c>
    </row>
    <row r="18" spans="1:8">
      <c r="A18" s="8" t="s">
        <v>17</v>
      </c>
      <c r="B18" s="169" t="s">
        <v>18</v>
      </c>
      <c r="C18" s="170"/>
      <c r="D18" s="171"/>
      <c r="E18" s="35">
        <v>40</v>
      </c>
    </row>
    <row r="19" spans="1:8">
      <c r="A19" s="8" t="s">
        <v>19</v>
      </c>
      <c r="B19" s="169" t="s">
        <v>20</v>
      </c>
      <c r="C19" s="170"/>
      <c r="D19" s="171"/>
      <c r="E19" s="35">
        <v>2662.4</v>
      </c>
    </row>
    <row r="20" spans="1:8">
      <c r="A20" s="8" t="s">
        <v>21</v>
      </c>
      <c r="B20" s="169" t="s">
        <v>22</v>
      </c>
      <c r="C20" s="170"/>
      <c r="D20" s="171"/>
      <c r="E20" s="35">
        <v>2662.4</v>
      </c>
    </row>
    <row r="21" spans="1:8" ht="17.25" customHeight="1">
      <c r="A21" s="8" t="s">
        <v>23</v>
      </c>
      <c r="B21" s="169" t="s">
        <v>24</v>
      </c>
      <c r="C21" s="170"/>
      <c r="D21" s="171"/>
      <c r="E21" s="35"/>
    </row>
    <row r="22" spans="1:8" ht="15.75" thickBot="1">
      <c r="A22" s="9" t="s">
        <v>25</v>
      </c>
      <c r="B22" s="172" t="s">
        <v>26</v>
      </c>
      <c r="C22" s="173"/>
      <c r="D22" s="174"/>
      <c r="E22" s="36"/>
    </row>
    <row r="23" spans="1:8" ht="16.5" thickBot="1">
      <c r="A23" s="6" t="s">
        <v>28</v>
      </c>
      <c r="B23" s="145" t="s">
        <v>29</v>
      </c>
      <c r="C23" s="146"/>
      <c r="D23" s="146"/>
      <c r="E23" s="147"/>
    </row>
    <row r="24" spans="1:8">
      <c r="A24" s="15" t="s">
        <v>30</v>
      </c>
      <c r="B24" s="190" t="s">
        <v>31</v>
      </c>
      <c r="C24" s="191"/>
      <c r="D24" s="192"/>
      <c r="E24" s="89">
        <v>92879.44</v>
      </c>
    </row>
    <row r="25" spans="1:8">
      <c r="A25" s="8" t="s">
        <v>32</v>
      </c>
      <c r="B25" s="169" t="s">
        <v>33</v>
      </c>
      <c r="C25" s="170"/>
      <c r="D25" s="171"/>
      <c r="E25" s="87">
        <f>SUM(D29:D33)</f>
        <v>466901.88</v>
      </c>
      <c r="F25" s="18"/>
      <c r="G25" s="18"/>
    </row>
    <row r="26" spans="1:8">
      <c r="A26" s="8" t="s">
        <v>34</v>
      </c>
      <c r="B26" s="169" t="s">
        <v>37</v>
      </c>
      <c r="C26" s="170"/>
      <c r="D26" s="171"/>
      <c r="E26" s="87">
        <f>SUM(E29:E33)</f>
        <v>509705.25</v>
      </c>
      <c r="G26" s="18"/>
    </row>
    <row r="27" spans="1:8">
      <c r="A27" s="8" t="s">
        <v>36</v>
      </c>
      <c r="B27" s="169" t="s">
        <v>39</v>
      </c>
      <c r="C27" s="170"/>
      <c r="D27" s="171"/>
      <c r="E27" s="90">
        <f>E24+E25-E26</f>
        <v>50076.070000000065</v>
      </c>
    </row>
    <row r="28" spans="1:8" ht="15" customHeight="1">
      <c r="A28" s="8"/>
      <c r="B28" s="169" t="s">
        <v>40</v>
      </c>
      <c r="C28" s="171"/>
      <c r="D28" s="84" t="s">
        <v>41</v>
      </c>
      <c r="E28" s="85" t="s">
        <v>42</v>
      </c>
    </row>
    <row r="29" spans="1:8" ht="15" customHeight="1">
      <c r="A29" s="8" t="s">
        <v>147</v>
      </c>
      <c r="B29" s="166" t="s">
        <v>234</v>
      </c>
      <c r="C29" s="168"/>
      <c r="D29" s="86">
        <v>292721.19</v>
      </c>
      <c r="E29" s="88">
        <v>320635.88</v>
      </c>
    </row>
    <row r="30" spans="1:8" ht="15" customHeight="1">
      <c r="A30" s="8" t="s">
        <v>148</v>
      </c>
      <c r="B30" s="149" t="s">
        <v>48</v>
      </c>
      <c r="C30" s="149"/>
      <c r="D30" s="86">
        <v>79695.31</v>
      </c>
      <c r="E30" s="88">
        <v>87295.27</v>
      </c>
      <c r="G30" s="235"/>
      <c r="H30" s="235"/>
    </row>
    <row r="31" spans="1:8" ht="15" customHeight="1">
      <c r="A31" s="8" t="s">
        <v>149</v>
      </c>
      <c r="B31" s="149" t="s">
        <v>235</v>
      </c>
      <c r="C31" s="149"/>
      <c r="D31" s="86">
        <v>28384.32</v>
      </c>
      <c r="E31" s="88">
        <v>30349.62</v>
      </c>
    </row>
    <row r="32" spans="1:8" ht="15" customHeight="1">
      <c r="A32" s="8" t="s">
        <v>150</v>
      </c>
      <c r="B32" s="169" t="s">
        <v>236</v>
      </c>
      <c r="C32" s="171"/>
      <c r="D32" s="86">
        <v>15778.7</v>
      </c>
      <c r="E32" s="88">
        <v>15806.45</v>
      </c>
    </row>
    <row r="33" spans="1:7" ht="15" customHeight="1" thickBot="1">
      <c r="A33" s="8" t="s">
        <v>151</v>
      </c>
      <c r="B33" s="172" t="s">
        <v>237</v>
      </c>
      <c r="C33" s="174"/>
      <c r="D33" s="86">
        <v>50322.36</v>
      </c>
      <c r="E33" s="88">
        <v>55618.03</v>
      </c>
    </row>
    <row r="34" spans="1:7" ht="16.5" thickBot="1">
      <c r="A34" s="6" t="s">
        <v>49</v>
      </c>
      <c r="B34" s="145" t="s">
        <v>125</v>
      </c>
      <c r="C34" s="146"/>
      <c r="D34" s="146"/>
      <c r="E34" s="147"/>
    </row>
    <row r="35" spans="1:7">
      <c r="A35" s="7" t="s">
        <v>51</v>
      </c>
      <c r="B35" s="45" t="s">
        <v>75</v>
      </c>
      <c r="C35" s="46"/>
      <c r="D35" s="82">
        <v>95846.399999999994</v>
      </c>
      <c r="E35" s="83">
        <v>104457.72</v>
      </c>
      <c r="G35" s="59"/>
    </row>
    <row r="36" spans="1:7" ht="27.75" customHeight="1">
      <c r="A36" s="8" t="s">
        <v>53</v>
      </c>
      <c r="B36" s="239" t="s">
        <v>126</v>
      </c>
      <c r="C36" s="239"/>
      <c r="D36" s="239"/>
      <c r="E36" s="21">
        <v>-188201.17</v>
      </c>
      <c r="G36" s="59"/>
    </row>
    <row r="37" spans="1:7">
      <c r="A37" s="8" t="s">
        <v>55</v>
      </c>
      <c r="B37" s="153" t="s">
        <v>79</v>
      </c>
      <c r="C37" s="154"/>
      <c r="D37" s="154"/>
      <c r="E37" s="21">
        <f>SUM(E39:E42)</f>
        <v>40285.519999999997</v>
      </c>
    </row>
    <row r="38" spans="1:7">
      <c r="A38" s="8"/>
      <c r="B38" s="149" t="s">
        <v>80</v>
      </c>
      <c r="C38" s="149"/>
      <c r="D38" s="149"/>
      <c r="E38" s="20"/>
    </row>
    <row r="39" spans="1:7">
      <c r="A39" s="8" t="s">
        <v>127</v>
      </c>
      <c r="B39" s="205" t="s">
        <v>190</v>
      </c>
      <c r="C39" s="206"/>
      <c r="D39" s="206"/>
      <c r="E39" s="49">
        <v>2000</v>
      </c>
    </row>
    <row r="40" spans="1:7">
      <c r="A40" s="14" t="s">
        <v>128</v>
      </c>
      <c r="B40" s="220" t="s">
        <v>173</v>
      </c>
      <c r="C40" s="221"/>
      <c r="D40" s="222"/>
      <c r="E40" s="50">
        <v>31250</v>
      </c>
    </row>
    <row r="41" spans="1:7">
      <c r="A41" s="14" t="s">
        <v>129</v>
      </c>
      <c r="B41" s="220" t="s">
        <v>121</v>
      </c>
      <c r="C41" s="221"/>
      <c r="D41" s="222"/>
      <c r="E41" s="50">
        <v>4688.49</v>
      </c>
    </row>
    <row r="42" spans="1:7">
      <c r="A42" s="14" t="s">
        <v>130</v>
      </c>
      <c r="B42" s="169" t="s">
        <v>152</v>
      </c>
      <c r="C42" s="170"/>
      <c r="D42" s="171"/>
      <c r="E42" s="50">
        <v>2347.0300000000002</v>
      </c>
      <c r="G42" s="18"/>
    </row>
    <row r="43" spans="1:7" ht="30" customHeight="1" thickBot="1">
      <c r="A43" s="9" t="s">
        <v>56</v>
      </c>
      <c r="B43" s="187" t="s">
        <v>90</v>
      </c>
      <c r="C43" s="188"/>
      <c r="D43" s="189"/>
      <c r="E43" s="63">
        <f>E35+E36-E37</f>
        <v>-124028.97</v>
      </c>
    </row>
    <row r="44" spans="1:7" ht="16.5" thickBot="1">
      <c r="A44" s="6" t="s">
        <v>72</v>
      </c>
      <c r="B44" s="145" t="s">
        <v>50</v>
      </c>
      <c r="C44" s="146"/>
      <c r="D44" s="146"/>
      <c r="E44" s="147"/>
    </row>
    <row r="45" spans="1:7" ht="27.75" customHeight="1">
      <c r="A45" s="7" t="s">
        <v>74</v>
      </c>
      <c r="B45" s="150" t="s">
        <v>52</v>
      </c>
      <c r="C45" s="151"/>
      <c r="D45" s="152"/>
      <c r="E45" s="67">
        <v>107207.43</v>
      </c>
      <c r="F45" s="18"/>
    </row>
    <row r="46" spans="1:7">
      <c r="A46" s="8" t="s">
        <v>76</v>
      </c>
      <c r="B46" s="149" t="s">
        <v>54</v>
      </c>
      <c r="C46" s="149"/>
      <c r="D46" s="149"/>
      <c r="E46" s="21">
        <f>SUM(D51:D56)</f>
        <v>1261861.0900000001</v>
      </c>
      <c r="F46" s="18"/>
    </row>
    <row r="47" spans="1:7">
      <c r="A47" s="8" t="s">
        <v>78</v>
      </c>
      <c r="B47" s="149" t="s">
        <v>35</v>
      </c>
      <c r="C47" s="149"/>
      <c r="D47" s="149"/>
      <c r="E47" s="21">
        <v>27152.67</v>
      </c>
    </row>
    <row r="48" spans="1:7">
      <c r="A48" s="8" t="s">
        <v>89</v>
      </c>
      <c r="B48" s="149" t="s">
        <v>57</v>
      </c>
      <c r="C48" s="149"/>
      <c r="D48" s="149"/>
      <c r="E48" s="21">
        <f>SUM(E51:E56)</f>
        <v>1246942.6599999999</v>
      </c>
      <c r="F48" s="18"/>
    </row>
    <row r="49" spans="1:10" ht="27.75" customHeight="1">
      <c r="A49" s="8" t="s">
        <v>132</v>
      </c>
      <c r="B49" s="166" t="s">
        <v>59</v>
      </c>
      <c r="C49" s="167"/>
      <c r="D49" s="168"/>
      <c r="E49" s="21">
        <f>E45+E46+E47-E48</f>
        <v>149278.53000000003</v>
      </c>
      <c r="F49" s="18"/>
      <c r="G49" s="59"/>
    </row>
    <row r="50" spans="1:10">
      <c r="A50" s="8"/>
      <c r="B50" s="169" t="s">
        <v>60</v>
      </c>
      <c r="C50" s="171"/>
      <c r="D50" s="4" t="s">
        <v>41</v>
      </c>
      <c r="E50" s="10" t="s">
        <v>61</v>
      </c>
      <c r="G50" s="18"/>
      <c r="J50" s="18"/>
    </row>
    <row r="51" spans="1:10">
      <c r="A51" s="16" t="s">
        <v>133</v>
      </c>
      <c r="B51" s="176" t="s">
        <v>63</v>
      </c>
      <c r="C51" s="177"/>
      <c r="D51" s="38">
        <v>47065.89</v>
      </c>
      <c r="E51" s="21">
        <v>52213.05</v>
      </c>
      <c r="F51" s="18"/>
      <c r="J51" s="18"/>
    </row>
    <row r="52" spans="1:10">
      <c r="A52" s="16" t="s">
        <v>134</v>
      </c>
      <c r="B52" s="178" t="s">
        <v>65</v>
      </c>
      <c r="C52" s="179"/>
      <c r="D52" s="38">
        <v>174610.29</v>
      </c>
      <c r="E52" s="21">
        <v>186861.28</v>
      </c>
      <c r="J52" s="78"/>
    </row>
    <row r="53" spans="1:10">
      <c r="A53" s="16" t="s">
        <v>135</v>
      </c>
      <c r="B53" s="176" t="s">
        <v>67</v>
      </c>
      <c r="C53" s="177"/>
      <c r="D53" s="38">
        <v>98762.3</v>
      </c>
      <c r="E53" s="21">
        <v>108517.42</v>
      </c>
      <c r="G53" s="18"/>
      <c r="J53" s="18"/>
    </row>
    <row r="54" spans="1:10">
      <c r="A54" s="16" t="s">
        <v>136</v>
      </c>
      <c r="B54" s="180" t="s">
        <v>69</v>
      </c>
      <c r="C54" s="180"/>
      <c r="D54" s="38">
        <v>148347.95000000001</v>
      </c>
      <c r="E54" s="21">
        <v>166045.76000000001</v>
      </c>
      <c r="J54" s="18"/>
    </row>
    <row r="55" spans="1:10">
      <c r="A55" s="16" t="s">
        <v>137</v>
      </c>
      <c r="B55" s="181" t="s">
        <v>71</v>
      </c>
      <c r="C55" s="179"/>
      <c r="D55" s="38">
        <v>678936.34</v>
      </c>
      <c r="E55" s="21">
        <v>620857.68000000005</v>
      </c>
      <c r="J55" s="18"/>
    </row>
    <row r="56" spans="1:10" s="1" customFormat="1" ht="15.75" thickBot="1">
      <c r="A56" s="76" t="s">
        <v>188</v>
      </c>
      <c r="B56" s="185" t="s">
        <v>189</v>
      </c>
      <c r="C56" s="207"/>
      <c r="D56" s="62">
        <v>114138.32</v>
      </c>
      <c r="E56" s="77">
        <v>112447.47</v>
      </c>
    </row>
    <row r="57" spans="1:10" ht="48.75" customHeight="1" thickBot="1">
      <c r="A57" s="6" t="s">
        <v>91</v>
      </c>
      <c r="B57" s="182" t="s">
        <v>92</v>
      </c>
      <c r="C57" s="183"/>
      <c r="D57" s="184"/>
      <c r="E57" s="42">
        <f>-(E24-E36+E45)</f>
        <v>-388288.04</v>
      </c>
    </row>
    <row r="58" spans="1:10" ht="48.75" customHeight="1" thickBot="1">
      <c r="A58" s="6" t="s">
        <v>93</v>
      </c>
      <c r="B58" s="182" t="s">
        <v>94</v>
      </c>
      <c r="C58" s="183"/>
      <c r="D58" s="184"/>
      <c r="E58" s="91">
        <f>-(E27-E43+E49)</f>
        <v>-323383.57000000007</v>
      </c>
    </row>
    <row r="59" spans="1:10" ht="16.5" thickBot="1">
      <c r="A59" s="12" t="s">
        <v>95</v>
      </c>
      <c r="B59" s="227" t="s">
        <v>96</v>
      </c>
      <c r="C59" s="228"/>
      <c r="D59" s="228"/>
      <c r="E59" s="229"/>
    </row>
    <row r="60" spans="1:10">
      <c r="A60" s="7" t="s">
        <v>97</v>
      </c>
      <c r="B60" s="175" t="s">
        <v>98</v>
      </c>
      <c r="C60" s="175"/>
      <c r="D60" s="175"/>
      <c r="E60" s="79" t="s">
        <v>27</v>
      </c>
    </row>
    <row r="61" spans="1:10">
      <c r="A61" s="8" t="s">
        <v>99</v>
      </c>
      <c r="B61" s="159" t="s">
        <v>100</v>
      </c>
      <c r="C61" s="159"/>
      <c r="D61" s="159"/>
      <c r="E61" s="80" t="s">
        <v>27</v>
      </c>
    </row>
    <row r="62" spans="1:10" ht="15.75" thickBot="1">
      <c r="A62" s="14" t="s">
        <v>101</v>
      </c>
      <c r="B62" s="160" t="s">
        <v>102</v>
      </c>
      <c r="C62" s="161"/>
      <c r="D62" s="162"/>
      <c r="E62" s="81" t="s">
        <v>27</v>
      </c>
    </row>
    <row r="63" spans="1:10" ht="16.5" thickBot="1">
      <c r="A63" s="70" t="s">
        <v>103</v>
      </c>
      <c r="B63" s="237" t="s">
        <v>104</v>
      </c>
      <c r="C63" s="237"/>
      <c r="D63" s="237"/>
      <c r="E63" s="238"/>
    </row>
    <row r="64" spans="1:10" ht="27.75" customHeight="1">
      <c r="A64" s="7" t="s">
        <v>105</v>
      </c>
      <c r="B64" s="150" t="s">
        <v>191</v>
      </c>
      <c r="C64" s="151"/>
      <c r="D64" s="152"/>
      <c r="E64" s="71">
        <v>1010619</v>
      </c>
    </row>
    <row r="65" spans="1:5" ht="27.75" customHeight="1">
      <c r="A65" s="8" t="s">
        <v>106</v>
      </c>
      <c r="B65" s="166" t="s">
        <v>192</v>
      </c>
      <c r="C65" s="167"/>
      <c r="D65" s="168"/>
      <c r="E65" s="68">
        <v>981029</v>
      </c>
    </row>
    <row r="66" spans="1:5">
      <c r="A66" s="14" t="s">
        <v>107</v>
      </c>
      <c r="B66" s="225" t="s">
        <v>108</v>
      </c>
      <c r="C66" s="226"/>
      <c r="D66" s="226"/>
      <c r="E66" s="69">
        <v>313886</v>
      </c>
    </row>
    <row r="67" spans="1:5">
      <c r="A67" s="72"/>
      <c r="B67" s="149" t="s">
        <v>80</v>
      </c>
      <c r="C67" s="149"/>
      <c r="D67" s="149"/>
      <c r="E67" s="73"/>
    </row>
    <row r="68" spans="1:5">
      <c r="A68" s="74" t="s">
        <v>109</v>
      </c>
      <c r="B68" s="169" t="s">
        <v>205</v>
      </c>
      <c r="C68" s="170"/>
      <c r="D68" s="171"/>
      <c r="E68" s="69">
        <v>313886</v>
      </c>
    </row>
    <row r="69" spans="1:5">
      <c r="A69" s="74" t="s">
        <v>110</v>
      </c>
      <c r="B69" s="169" t="s">
        <v>193</v>
      </c>
      <c r="C69" s="170"/>
      <c r="D69" s="171"/>
      <c r="E69" s="69">
        <v>667143</v>
      </c>
    </row>
    <row r="70" spans="1:5" ht="15.75" thickBot="1">
      <c r="A70" s="54" t="s">
        <v>111</v>
      </c>
      <c r="B70" s="172" t="s">
        <v>194</v>
      </c>
      <c r="C70" s="173"/>
      <c r="D70" s="173"/>
      <c r="E70" s="75">
        <v>29590</v>
      </c>
    </row>
    <row r="72" spans="1:5">
      <c r="A72" s="236" t="s">
        <v>155</v>
      </c>
      <c r="B72" s="236"/>
      <c r="C72" s="236"/>
      <c r="D72" s="236"/>
      <c r="E72" s="236"/>
    </row>
    <row r="74" spans="1:5">
      <c r="A74" s="236" t="s">
        <v>113</v>
      </c>
      <c r="B74" s="236"/>
      <c r="C74" s="236"/>
      <c r="D74" s="236"/>
      <c r="E74" s="236"/>
    </row>
    <row r="80" spans="1:5">
      <c r="E80" s="1" t="s">
        <v>142</v>
      </c>
    </row>
  </sheetData>
  <mergeCells count="70">
    <mergeCell ref="C6:E6"/>
    <mergeCell ref="B56:C56"/>
    <mergeCell ref="C1:E1"/>
    <mergeCell ref="C2:E2"/>
    <mergeCell ref="C3:E3"/>
    <mergeCell ref="C4:E4"/>
    <mergeCell ref="C5:E5"/>
    <mergeCell ref="B20:D20"/>
    <mergeCell ref="C7:E7"/>
    <mergeCell ref="A9:E9"/>
    <mergeCell ref="A10:E10"/>
    <mergeCell ref="A11:E11"/>
    <mergeCell ref="C13:E13"/>
    <mergeCell ref="B14:E14"/>
    <mergeCell ref="B15:D15"/>
    <mergeCell ref="B16:D16"/>
    <mergeCell ref="B17:D17"/>
    <mergeCell ref="B18:D18"/>
    <mergeCell ref="B19:D19"/>
    <mergeCell ref="B32:C32"/>
    <mergeCell ref="B21:D21"/>
    <mergeCell ref="B22:D22"/>
    <mergeCell ref="B23:E23"/>
    <mergeCell ref="B24:D24"/>
    <mergeCell ref="B25:D25"/>
    <mergeCell ref="B26:D26"/>
    <mergeCell ref="B27:D27"/>
    <mergeCell ref="B28:C28"/>
    <mergeCell ref="B29:C29"/>
    <mergeCell ref="B30:C30"/>
    <mergeCell ref="B31:C31"/>
    <mergeCell ref="B51:C51"/>
    <mergeCell ref="B37:D37"/>
    <mergeCell ref="B38:D38"/>
    <mergeCell ref="B39:D39"/>
    <mergeCell ref="B40:D40"/>
    <mergeCell ref="B41:D41"/>
    <mergeCell ref="B42:D42"/>
    <mergeCell ref="B61:D61"/>
    <mergeCell ref="B62:D62"/>
    <mergeCell ref="B63:E63"/>
    <mergeCell ref="B64:D64"/>
    <mergeCell ref="B33:C33"/>
    <mergeCell ref="B34:E34"/>
    <mergeCell ref="B36:D36"/>
    <mergeCell ref="B52:C52"/>
    <mergeCell ref="B43:D43"/>
    <mergeCell ref="B44:E44"/>
    <mergeCell ref="B45:D45"/>
    <mergeCell ref="B46:D46"/>
    <mergeCell ref="B47:D47"/>
    <mergeCell ref="B48:D48"/>
    <mergeCell ref="B49:D49"/>
    <mergeCell ref="B50:C50"/>
    <mergeCell ref="G30:H30"/>
    <mergeCell ref="A74:E74"/>
    <mergeCell ref="B66:D66"/>
    <mergeCell ref="B67:D67"/>
    <mergeCell ref="B68:D68"/>
    <mergeCell ref="B69:D69"/>
    <mergeCell ref="B70:D70"/>
    <mergeCell ref="A72:E72"/>
    <mergeCell ref="B65:D65"/>
    <mergeCell ref="B53:C53"/>
    <mergeCell ref="B54:C54"/>
    <mergeCell ref="B55:C55"/>
    <mergeCell ref="B57:D57"/>
    <mergeCell ref="B58:D58"/>
    <mergeCell ref="B59:E59"/>
    <mergeCell ref="B60:D60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9"/>
  <sheetViews>
    <sheetView tabSelected="1" topLeftCell="A10" workbookViewId="0">
      <selection activeCell="E21" sqref="E21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2.85546875" style="1" customWidth="1"/>
    <col min="5" max="5" width="13.42578125" style="1" customWidth="1"/>
    <col min="6" max="6" width="11.42578125" style="1" bestFit="1" customWidth="1"/>
  </cols>
  <sheetData>
    <row r="1" spans="1:5" s="1" customFormat="1">
      <c r="C1" s="142" t="s">
        <v>245</v>
      </c>
      <c r="D1" s="143"/>
      <c r="E1" s="143"/>
    </row>
    <row r="2" spans="1:5" s="1" customFormat="1">
      <c r="C2" s="144" t="s">
        <v>261</v>
      </c>
      <c r="D2" s="144"/>
      <c r="E2" s="144"/>
    </row>
    <row r="3" spans="1:5" s="1" customFormat="1">
      <c r="C3" s="144" t="s">
        <v>247</v>
      </c>
      <c r="D3" s="144"/>
      <c r="E3" s="144"/>
    </row>
    <row r="4" spans="1:5" s="1" customFormat="1">
      <c r="C4" s="144" t="s">
        <v>262</v>
      </c>
      <c r="D4" s="144"/>
      <c r="E4" s="144"/>
    </row>
    <row r="5" spans="1:5" s="1" customFormat="1">
      <c r="C5" s="144" t="s">
        <v>263</v>
      </c>
      <c r="D5" s="144"/>
      <c r="E5" s="144"/>
    </row>
    <row r="6" spans="1:5" s="1" customFormat="1"/>
    <row r="7" spans="1:5">
      <c r="B7" s="2"/>
      <c r="C7" s="194" t="s">
        <v>0</v>
      </c>
      <c r="D7" s="194"/>
      <c r="E7" s="194"/>
    </row>
    <row r="8" spans="1:5">
      <c r="C8" s="195" t="s">
        <v>116</v>
      </c>
      <c r="D8" s="195"/>
      <c r="E8" s="195"/>
    </row>
    <row r="9" spans="1:5" ht="18.75">
      <c r="C9" s="196" t="s">
        <v>2</v>
      </c>
      <c r="D9" s="196"/>
      <c r="E9" s="196"/>
    </row>
    <row r="10" spans="1:5">
      <c r="C10" s="197" t="s">
        <v>3</v>
      </c>
      <c r="D10" s="197"/>
      <c r="E10" s="197"/>
    </row>
    <row r="11" spans="1:5">
      <c r="C11" s="197" t="s">
        <v>156</v>
      </c>
      <c r="D11" s="197"/>
      <c r="E11" s="197"/>
    </row>
    <row r="12" spans="1:5">
      <c r="C12" s="197" t="s">
        <v>5</v>
      </c>
      <c r="D12" s="197"/>
      <c r="E12" s="197"/>
    </row>
    <row r="13" spans="1:5" ht="7.5" customHeight="1">
      <c r="C13" s="199" t="s">
        <v>6</v>
      </c>
      <c r="D13" s="199"/>
      <c r="E13" s="199"/>
    </row>
    <row r="14" spans="1:5" ht="30" customHeight="1">
      <c r="A14" s="200" t="s">
        <v>7</v>
      </c>
      <c r="B14" s="200"/>
      <c r="C14" s="200"/>
      <c r="D14" s="200"/>
      <c r="E14" s="200"/>
    </row>
    <row r="15" spans="1:5" ht="15.75">
      <c r="A15" s="200" t="s">
        <v>114</v>
      </c>
      <c r="B15" s="200"/>
      <c r="C15" s="200"/>
      <c r="D15" s="200"/>
      <c r="E15" s="200"/>
    </row>
    <row r="16" spans="1:5" ht="15.75">
      <c r="A16" s="201" t="s">
        <v>157</v>
      </c>
      <c r="B16" s="201"/>
      <c r="C16" s="201"/>
      <c r="D16" s="201"/>
      <c r="E16" s="201"/>
    </row>
    <row r="17" spans="1:6" ht="18.75">
      <c r="A17" s="11"/>
      <c r="B17" s="11"/>
      <c r="C17" s="193" t="s">
        <v>115</v>
      </c>
      <c r="D17" s="193"/>
      <c r="E17" s="193"/>
    </row>
    <row r="18" spans="1:6" s="1" customFormat="1" ht="18.75">
      <c r="A18" s="11"/>
      <c r="B18" s="11"/>
      <c r="C18" s="133"/>
      <c r="D18" s="133"/>
      <c r="E18" s="133"/>
    </row>
    <row r="19" spans="1:6" ht="15.75" thickBot="1">
      <c r="A19" s="3"/>
      <c r="B19" s="3"/>
      <c r="C19" s="3"/>
      <c r="D19" s="3"/>
      <c r="E19" s="3"/>
    </row>
    <row r="20" spans="1:6" ht="16.5" thickBot="1">
      <c r="A20" s="6" t="s">
        <v>9</v>
      </c>
      <c r="B20" s="145" t="s">
        <v>10</v>
      </c>
      <c r="C20" s="146"/>
      <c r="D20" s="146"/>
      <c r="E20" s="147"/>
      <c r="F20" s="5"/>
    </row>
    <row r="21" spans="1:6">
      <c r="A21" s="7" t="s">
        <v>11</v>
      </c>
      <c r="B21" s="190" t="s">
        <v>12</v>
      </c>
      <c r="C21" s="191"/>
      <c r="D21" s="192"/>
      <c r="E21" s="34">
        <v>1988</v>
      </c>
    </row>
    <row r="22" spans="1:6">
      <c r="A22" s="8" t="s">
        <v>13</v>
      </c>
      <c r="B22" s="169" t="s">
        <v>14</v>
      </c>
      <c r="C22" s="170"/>
      <c r="D22" s="171"/>
      <c r="E22" s="35">
        <v>5</v>
      </c>
    </row>
    <row r="23" spans="1:6">
      <c r="A23" s="8" t="s">
        <v>15</v>
      </c>
      <c r="B23" s="169" t="s">
        <v>16</v>
      </c>
      <c r="C23" s="170"/>
      <c r="D23" s="171"/>
      <c r="E23" s="35">
        <v>4</v>
      </c>
    </row>
    <row r="24" spans="1:6">
      <c r="A24" s="8" t="s">
        <v>17</v>
      </c>
      <c r="B24" s="169" t="s">
        <v>18</v>
      </c>
      <c r="C24" s="170"/>
      <c r="D24" s="171"/>
      <c r="E24" s="35">
        <v>70</v>
      </c>
    </row>
    <row r="25" spans="1:6">
      <c r="A25" s="8" t="s">
        <v>19</v>
      </c>
      <c r="B25" s="169" t="s">
        <v>20</v>
      </c>
      <c r="C25" s="170"/>
      <c r="D25" s="171"/>
      <c r="E25" s="35">
        <v>3363.55</v>
      </c>
    </row>
    <row r="26" spans="1:6">
      <c r="A26" s="8" t="s">
        <v>21</v>
      </c>
      <c r="B26" s="169" t="s">
        <v>22</v>
      </c>
      <c r="C26" s="170"/>
      <c r="D26" s="171"/>
      <c r="E26" s="35">
        <v>3146.75</v>
      </c>
    </row>
    <row r="27" spans="1:6">
      <c r="A27" s="8" t="s">
        <v>23</v>
      </c>
      <c r="B27" s="169" t="s">
        <v>24</v>
      </c>
      <c r="C27" s="170"/>
      <c r="D27" s="171"/>
      <c r="E27" s="35">
        <v>216.8</v>
      </c>
    </row>
    <row r="28" spans="1:6" ht="15.75" thickBot="1">
      <c r="A28" s="9" t="s">
        <v>25</v>
      </c>
      <c r="B28" s="172" t="s">
        <v>26</v>
      </c>
      <c r="C28" s="173"/>
      <c r="D28" s="174"/>
      <c r="E28" s="36"/>
    </row>
    <row r="29" spans="1:6" ht="16.5" thickBot="1">
      <c r="A29" s="6" t="s">
        <v>28</v>
      </c>
      <c r="B29" s="145" t="s">
        <v>29</v>
      </c>
      <c r="C29" s="146"/>
      <c r="D29" s="146"/>
      <c r="E29" s="147"/>
    </row>
    <row r="30" spans="1:6">
      <c r="A30" s="15" t="s">
        <v>30</v>
      </c>
      <c r="B30" s="190" t="s">
        <v>31</v>
      </c>
      <c r="C30" s="191"/>
      <c r="D30" s="192"/>
      <c r="E30" s="37">
        <v>65383.040000000001</v>
      </c>
    </row>
    <row r="31" spans="1:6">
      <c r="A31" s="8" t="s">
        <v>32</v>
      </c>
      <c r="B31" s="169" t="s">
        <v>33</v>
      </c>
      <c r="C31" s="170"/>
      <c r="D31" s="171"/>
      <c r="E31" s="19">
        <f>SUM(D36:D40)</f>
        <v>635888.84</v>
      </c>
      <c r="F31" s="18"/>
    </row>
    <row r="32" spans="1:6">
      <c r="A32" s="8" t="s">
        <v>34</v>
      </c>
      <c r="B32" s="149" t="s">
        <v>35</v>
      </c>
      <c r="C32" s="149"/>
      <c r="D32" s="149"/>
      <c r="E32" s="49">
        <v>-10250</v>
      </c>
      <c r="F32" s="18"/>
    </row>
    <row r="33" spans="1:8">
      <c r="A33" s="8" t="s">
        <v>36</v>
      </c>
      <c r="B33" s="169" t="s">
        <v>37</v>
      </c>
      <c r="C33" s="170"/>
      <c r="D33" s="171"/>
      <c r="E33" s="19">
        <f>SUM(E36:E40)</f>
        <v>605775.48</v>
      </c>
    </row>
    <row r="34" spans="1:8">
      <c r="A34" s="8" t="s">
        <v>38</v>
      </c>
      <c r="B34" s="169" t="s">
        <v>39</v>
      </c>
      <c r="C34" s="170"/>
      <c r="D34" s="171"/>
      <c r="E34" s="21">
        <f>E30+E31+E32-E33</f>
        <v>85246.400000000023</v>
      </c>
      <c r="F34" s="59"/>
    </row>
    <row r="35" spans="1:8">
      <c r="A35" s="8"/>
      <c r="B35" s="169" t="s">
        <v>40</v>
      </c>
      <c r="C35" s="171"/>
      <c r="D35" s="4" t="s">
        <v>41</v>
      </c>
      <c r="E35" s="10" t="s">
        <v>42</v>
      </c>
    </row>
    <row r="36" spans="1:8" ht="15" customHeight="1">
      <c r="A36" s="8" t="s">
        <v>43</v>
      </c>
      <c r="B36" s="166" t="s">
        <v>234</v>
      </c>
      <c r="C36" s="168"/>
      <c r="D36" s="125">
        <v>381017.75</v>
      </c>
      <c r="E36" s="35">
        <v>368042.27</v>
      </c>
    </row>
    <row r="37" spans="1:8" ht="15" customHeight="1">
      <c r="A37" s="8" t="s">
        <v>44</v>
      </c>
      <c r="B37" s="149" t="s">
        <v>48</v>
      </c>
      <c r="C37" s="149"/>
      <c r="D37" s="125">
        <v>101449.85</v>
      </c>
      <c r="E37" s="35">
        <v>97994.99</v>
      </c>
      <c r="G37" s="235"/>
      <c r="H37" s="235"/>
    </row>
    <row r="38" spans="1:8" ht="15" customHeight="1">
      <c r="A38" s="8" t="s">
        <v>45</v>
      </c>
      <c r="B38" s="149" t="s">
        <v>235</v>
      </c>
      <c r="C38" s="149"/>
      <c r="D38" s="125">
        <v>30256.5</v>
      </c>
      <c r="E38" s="35">
        <v>28865.24</v>
      </c>
    </row>
    <row r="39" spans="1:8" ht="15" customHeight="1">
      <c r="A39" s="8" t="s">
        <v>46</v>
      </c>
      <c r="B39" s="169" t="s">
        <v>236</v>
      </c>
      <c r="C39" s="171"/>
      <c r="D39" s="125">
        <v>28132.7</v>
      </c>
      <c r="E39" s="35">
        <v>26063.8</v>
      </c>
    </row>
    <row r="40" spans="1:8" ht="15" customHeight="1" thickBot="1">
      <c r="A40" s="8" t="s">
        <v>47</v>
      </c>
      <c r="B40" s="172" t="s">
        <v>237</v>
      </c>
      <c r="C40" s="174"/>
      <c r="D40" s="125">
        <v>95032.04</v>
      </c>
      <c r="E40" s="35">
        <v>84809.18</v>
      </c>
    </row>
    <row r="41" spans="1:8" ht="16.5" thickBot="1">
      <c r="A41" s="44" t="s">
        <v>49</v>
      </c>
      <c r="B41" s="232" t="s">
        <v>125</v>
      </c>
      <c r="C41" s="233"/>
      <c r="D41" s="233"/>
      <c r="E41" s="234"/>
    </row>
    <row r="42" spans="1:8">
      <c r="A42" s="7" t="s">
        <v>51</v>
      </c>
      <c r="B42" s="45" t="s">
        <v>75</v>
      </c>
      <c r="C42" s="46"/>
      <c r="D42" s="117">
        <v>242175.6</v>
      </c>
      <c r="E42" s="118">
        <v>232006.8</v>
      </c>
    </row>
    <row r="43" spans="1:8" ht="30" customHeight="1">
      <c r="A43" s="8" t="s">
        <v>53</v>
      </c>
      <c r="B43" s="166" t="s">
        <v>126</v>
      </c>
      <c r="C43" s="167"/>
      <c r="D43" s="168"/>
      <c r="E43" s="119">
        <v>-88723.89</v>
      </c>
    </row>
    <row r="44" spans="1:8">
      <c r="A44" s="8" t="s">
        <v>55</v>
      </c>
      <c r="B44" s="153" t="s">
        <v>79</v>
      </c>
      <c r="C44" s="154"/>
      <c r="D44" s="154"/>
      <c r="E44" s="119">
        <f>SUM(E46:E52)</f>
        <v>343384.88</v>
      </c>
    </row>
    <row r="45" spans="1:8">
      <c r="A45" s="8"/>
      <c r="B45" s="149" t="s">
        <v>80</v>
      </c>
      <c r="C45" s="149"/>
      <c r="D45" s="149"/>
      <c r="E45" s="20"/>
    </row>
    <row r="46" spans="1:8">
      <c r="A46" s="8" t="s">
        <v>127</v>
      </c>
      <c r="B46" s="149" t="s">
        <v>225</v>
      </c>
      <c r="C46" s="180"/>
      <c r="D46" s="180"/>
      <c r="E46" s="119">
        <v>44052.52</v>
      </c>
    </row>
    <row r="47" spans="1:8">
      <c r="A47" s="14" t="s">
        <v>128</v>
      </c>
      <c r="B47" s="169" t="s">
        <v>224</v>
      </c>
      <c r="C47" s="170"/>
      <c r="D47" s="171"/>
      <c r="E47" s="120">
        <v>7768.12</v>
      </c>
    </row>
    <row r="48" spans="1:8">
      <c r="A48" s="14" t="s">
        <v>129</v>
      </c>
      <c r="B48" s="169" t="s">
        <v>226</v>
      </c>
      <c r="C48" s="170"/>
      <c r="D48" s="171"/>
      <c r="E48" s="120">
        <v>69780</v>
      </c>
    </row>
    <row r="49" spans="1:6">
      <c r="A49" s="14" t="s">
        <v>130</v>
      </c>
      <c r="B49" s="169" t="s">
        <v>227</v>
      </c>
      <c r="C49" s="170"/>
      <c r="D49" s="171"/>
      <c r="E49" s="120">
        <v>3653.7</v>
      </c>
    </row>
    <row r="50" spans="1:6">
      <c r="A50" s="14" t="s">
        <v>131</v>
      </c>
      <c r="B50" s="169" t="s">
        <v>228</v>
      </c>
      <c r="C50" s="170"/>
      <c r="D50" s="171"/>
      <c r="E50" s="120">
        <v>11212.69</v>
      </c>
    </row>
    <row r="51" spans="1:6">
      <c r="A51" s="14" t="s">
        <v>153</v>
      </c>
      <c r="B51" s="169" t="s">
        <v>230</v>
      </c>
      <c r="C51" s="170"/>
      <c r="D51" s="171"/>
      <c r="E51" s="120">
        <v>70742.25</v>
      </c>
    </row>
    <row r="52" spans="1:6">
      <c r="A52" s="14" t="s">
        <v>154</v>
      </c>
      <c r="B52" s="169" t="s">
        <v>229</v>
      </c>
      <c r="C52" s="170"/>
      <c r="D52" s="171"/>
      <c r="E52" s="120">
        <v>136175.6</v>
      </c>
    </row>
    <row r="53" spans="1:6" ht="29.25" customHeight="1" thickBot="1">
      <c r="A53" s="9" t="s">
        <v>56</v>
      </c>
      <c r="B53" s="187" t="s">
        <v>90</v>
      </c>
      <c r="C53" s="188"/>
      <c r="D53" s="189"/>
      <c r="E53" s="121">
        <f>E42+E43+-E44</f>
        <v>-200101.97000000003</v>
      </c>
    </row>
    <row r="54" spans="1:6" ht="16.5" thickBot="1">
      <c r="A54" s="6" t="s">
        <v>72</v>
      </c>
      <c r="B54" s="145" t="s">
        <v>50</v>
      </c>
      <c r="C54" s="146"/>
      <c r="D54" s="146"/>
      <c r="E54" s="147"/>
    </row>
    <row r="55" spans="1:6" ht="27" customHeight="1">
      <c r="A55" s="7" t="s">
        <v>74</v>
      </c>
      <c r="B55" s="150" t="s">
        <v>52</v>
      </c>
      <c r="C55" s="151"/>
      <c r="D55" s="152"/>
      <c r="E55" s="67">
        <v>224086.88</v>
      </c>
      <c r="F55" s="18"/>
    </row>
    <row r="56" spans="1:6">
      <c r="A56" s="13" t="s">
        <v>76</v>
      </c>
      <c r="B56" s="149" t="s">
        <v>54</v>
      </c>
      <c r="C56" s="149"/>
      <c r="D56" s="149"/>
      <c r="E56" s="66">
        <f>SUM(D61:D66)</f>
        <v>1536982.97</v>
      </c>
      <c r="F56" s="18"/>
    </row>
    <row r="57" spans="1:6">
      <c r="A57" s="8" t="s">
        <v>78</v>
      </c>
      <c r="B57" s="149" t="s">
        <v>35</v>
      </c>
      <c r="C57" s="149"/>
      <c r="D57" s="149"/>
      <c r="E57" s="21">
        <v>19873.88</v>
      </c>
    </row>
    <row r="58" spans="1:6">
      <c r="A58" s="8" t="s">
        <v>89</v>
      </c>
      <c r="B58" s="149" t="s">
        <v>57</v>
      </c>
      <c r="C58" s="149"/>
      <c r="D58" s="149"/>
      <c r="E58" s="21">
        <f>SUM(E61:E66)</f>
        <v>1622875.04</v>
      </c>
      <c r="F58" s="18"/>
    </row>
    <row r="59" spans="1:6" ht="27" customHeight="1">
      <c r="A59" s="8" t="s">
        <v>132</v>
      </c>
      <c r="B59" s="166" t="s">
        <v>59</v>
      </c>
      <c r="C59" s="167"/>
      <c r="D59" s="168"/>
      <c r="E59" s="21">
        <f>E55+E56+E57-E58</f>
        <v>158068.68999999994</v>
      </c>
      <c r="F59" s="18"/>
    </row>
    <row r="60" spans="1:6">
      <c r="A60" s="8"/>
      <c r="B60" s="169" t="s">
        <v>60</v>
      </c>
      <c r="C60" s="171"/>
      <c r="D60" s="4" t="s">
        <v>41</v>
      </c>
      <c r="E60" s="10" t="s">
        <v>61</v>
      </c>
    </row>
    <row r="61" spans="1:6">
      <c r="A61" s="16" t="s">
        <v>133</v>
      </c>
      <c r="B61" s="176" t="s">
        <v>63</v>
      </c>
      <c r="C61" s="177"/>
      <c r="D61" s="38">
        <v>84501.09</v>
      </c>
      <c r="E61" s="21">
        <v>81170.100000000006</v>
      </c>
    </row>
    <row r="62" spans="1:6">
      <c r="A62" s="16" t="s">
        <v>134</v>
      </c>
      <c r="B62" s="178" t="s">
        <v>65</v>
      </c>
      <c r="C62" s="179"/>
      <c r="D62" s="38">
        <v>254151.56</v>
      </c>
      <c r="E62" s="21">
        <v>250693.35</v>
      </c>
    </row>
    <row r="63" spans="1:6">
      <c r="A63" s="16" t="s">
        <v>135</v>
      </c>
      <c r="B63" s="176" t="s">
        <v>67</v>
      </c>
      <c r="C63" s="177"/>
      <c r="D63" s="38">
        <v>163378.10999999999</v>
      </c>
      <c r="E63" s="21">
        <v>158925.68</v>
      </c>
    </row>
    <row r="64" spans="1:6">
      <c r="A64" s="16" t="s">
        <v>136</v>
      </c>
      <c r="B64" s="180" t="s">
        <v>69</v>
      </c>
      <c r="C64" s="180"/>
      <c r="D64" s="38">
        <v>221239.08</v>
      </c>
      <c r="E64" s="21">
        <v>218658.22</v>
      </c>
    </row>
    <row r="65" spans="1:12">
      <c r="A65" s="16" t="s">
        <v>137</v>
      </c>
      <c r="B65" s="181" t="s">
        <v>71</v>
      </c>
      <c r="C65" s="179"/>
      <c r="D65" s="38">
        <v>728823.37</v>
      </c>
      <c r="E65" s="21">
        <v>828412.54</v>
      </c>
    </row>
    <row r="66" spans="1:12" s="1" customFormat="1" ht="15.75" thickBot="1">
      <c r="A66" s="76" t="s">
        <v>188</v>
      </c>
      <c r="B66" s="185" t="s">
        <v>189</v>
      </c>
      <c r="C66" s="186"/>
      <c r="D66" s="92">
        <v>84889.76</v>
      </c>
      <c r="E66" s="77">
        <v>85015.15</v>
      </c>
    </row>
    <row r="67" spans="1:12" ht="46.5" customHeight="1" thickBot="1">
      <c r="A67" s="6" t="s">
        <v>91</v>
      </c>
      <c r="B67" s="182" t="s">
        <v>92</v>
      </c>
      <c r="C67" s="183"/>
      <c r="D67" s="184"/>
      <c r="E67" s="122">
        <f>-(E30+E55-E43)</f>
        <v>-378193.81</v>
      </c>
    </row>
    <row r="68" spans="1:12" ht="48" customHeight="1" thickBot="1">
      <c r="A68" s="6" t="s">
        <v>93</v>
      </c>
      <c r="B68" s="182" t="s">
        <v>94</v>
      </c>
      <c r="C68" s="183"/>
      <c r="D68" s="184"/>
      <c r="E68" s="123">
        <f>-(E34+E59-E53)</f>
        <v>-443417.06</v>
      </c>
    </row>
    <row r="69" spans="1:12" ht="16.5" thickBot="1">
      <c r="A69" s="12" t="s">
        <v>95</v>
      </c>
      <c r="B69" s="227" t="s">
        <v>96</v>
      </c>
      <c r="C69" s="228"/>
      <c r="D69" s="228"/>
      <c r="E69" s="229"/>
    </row>
    <row r="70" spans="1:12">
      <c r="A70" s="7" t="s">
        <v>97</v>
      </c>
      <c r="B70" s="175" t="s">
        <v>98</v>
      </c>
      <c r="C70" s="175"/>
      <c r="D70" s="175"/>
      <c r="E70" s="31">
        <v>6</v>
      </c>
      <c r="G70" s="1"/>
      <c r="H70" s="1"/>
      <c r="I70" s="1"/>
      <c r="J70" s="1"/>
      <c r="K70" s="1"/>
    </row>
    <row r="71" spans="1:12">
      <c r="A71" s="8" t="s">
        <v>99</v>
      </c>
      <c r="B71" s="159" t="s">
        <v>100</v>
      </c>
      <c r="C71" s="159"/>
      <c r="D71" s="159"/>
      <c r="E71" s="80" t="s">
        <v>27</v>
      </c>
      <c r="G71" s="1"/>
      <c r="H71" s="1"/>
      <c r="I71" s="1"/>
      <c r="J71" s="1"/>
      <c r="K71" s="1"/>
      <c r="L71" s="1"/>
    </row>
    <row r="72" spans="1:12">
      <c r="A72" s="14" t="s">
        <v>101</v>
      </c>
      <c r="B72" s="160" t="s">
        <v>102</v>
      </c>
      <c r="C72" s="161"/>
      <c r="D72" s="162"/>
      <c r="E72" s="99">
        <v>18306.97</v>
      </c>
      <c r="G72" s="1"/>
      <c r="H72" s="1"/>
      <c r="I72" s="1"/>
      <c r="J72" s="1"/>
      <c r="K72" s="1"/>
      <c r="L72" s="1"/>
    </row>
    <row r="73" spans="1:12" ht="15.75">
      <c r="A73" s="22" t="s">
        <v>103</v>
      </c>
      <c r="B73" s="223" t="s">
        <v>104</v>
      </c>
      <c r="C73" s="223"/>
      <c r="D73" s="223"/>
      <c r="E73" s="224"/>
      <c r="G73" s="1"/>
      <c r="H73" s="1"/>
      <c r="I73" s="1"/>
      <c r="J73" s="1"/>
      <c r="K73" s="1"/>
      <c r="L73" s="1"/>
    </row>
    <row r="74" spans="1:12" ht="26.25" customHeight="1">
      <c r="A74" s="8" t="s">
        <v>105</v>
      </c>
      <c r="B74" s="166" t="s">
        <v>191</v>
      </c>
      <c r="C74" s="167"/>
      <c r="D74" s="168"/>
      <c r="E74" s="21">
        <v>1280042</v>
      </c>
      <c r="G74" s="1"/>
      <c r="H74" s="1"/>
      <c r="I74" s="1"/>
      <c r="J74" s="1"/>
      <c r="K74" s="1"/>
      <c r="L74" s="1"/>
    </row>
    <row r="75" spans="1:12" ht="24.75" customHeight="1">
      <c r="A75" s="8" t="s">
        <v>106</v>
      </c>
      <c r="B75" s="166" t="s">
        <v>192</v>
      </c>
      <c r="C75" s="167"/>
      <c r="D75" s="168"/>
      <c r="E75" s="21">
        <v>1252413</v>
      </c>
      <c r="G75" s="1"/>
      <c r="H75" s="1"/>
      <c r="I75" s="1"/>
      <c r="J75" s="1"/>
      <c r="K75" s="1"/>
      <c r="L75" s="1"/>
    </row>
    <row r="76" spans="1:12">
      <c r="A76" s="14" t="s">
        <v>107</v>
      </c>
      <c r="B76" s="225" t="s">
        <v>108</v>
      </c>
      <c r="C76" s="226"/>
      <c r="D76" s="226"/>
      <c r="E76" s="99">
        <v>548911</v>
      </c>
    </row>
    <row r="77" spans="1:12">
      <c r="A77" s="14"/>
      <c r="B77" s="149" t="s">
        <v>80</v>
      </c>
      <c r="C77" s="149"/>
      <c r="D77" s="149"/>
      <c r="E77" s="99"/>
    </row>
    <row r="78" spans="1:12">
      <c r="A78" s="14" t="s">
        <v>109</v>
      </c>
      <c r="B78" s="169" t="s">
        <v>206</v>
      </c>
      <c r="C78" s="170"/>
      <c r="D78" s="171"/>
      <c r="E78" s="99">
        <v>548911</v>
      </c>
    </row>
    <row r="79" spans="1:12">
      <c r="A79" s="14" t="s">
        <v>110</v>
      </c>
      <c r="B79" s="225" t="s">
        <v>193</v>
      </c>
      <c r="C79" s="226"/>
      <c r="D79" s="240"/>
      <c r="E79" s="99">
        <v>703502</v>
      </c>
    </row>
    <row r="80" spans="1:12" ht="15.75" thickBot="1">
      <c r="A80" s="54" t="s">
        <v>111</v>
      </c>
      <c r="B80" s="172" t="s">
        <v>194</v>
      </c>
      <c r="C80" s="173"/>
      <c r="D80" s="173"/>
      <c r="E80" s="109">
        <v>27629</v>
      </c>
    </row>
    <row r="81" spans="1:5">
      <c r="A81" s="158" t="s">
        <v>155</v>
      </c>
      <c r="B81" s="158"/>
      <c r="C81" s="158"/>
      <c r="D81" s="158"/>
      <c r="E81" s="158"/>
    </row>
    <row r="83" spans="1:5">
      <c r="A83" s="236" t="s">
        <v>113</v>
      </c>
      <c r="B83" s="236"/>
      <c r="C83" s="236"/>
      <c r="D83" s="236"/>
      <c r="E83" s="236"/>
    </row>
    <row r="89" spans="1:5">
      <c r="E89" s="1" t="s">
        <v>142</v>
      </c>
    </row>
  </sheetData>
  <mergeCells count="79">
    <mergeCell ref="G37:H37"/>
    <mergeCell ref="C12:E12"/>
    <mergeCell ref="C7:E7"/>
    <mergeCell ref="C8:E8"/>
    <mergeCell ref="C9:E9"/>
    <mergeCell ref="C10:E10"/>
    <mergeCell ref="C11:E11"/>
    <mergeCell ref="B26:D26"/>
    <mergeCell ref="C13:E13"/>
    <mergeCell ref="A14:E14"/>
    <mergeCell ref="A15:E15"/>
    <mergeCell ref="A16:E16"/>
    <mergeCell ref="C17:E17"/>
    <mergeCell ref="B20:E20"/>
    <mergeCell ref="B21:D21"/>
    <mergeCell ref="B22:D22"/>
    <mergeCell ref="B23:D23"/>
    <mergeCell ref="B24:D24"/>
    <mergeCell ref="B25:D25"/>
    <mergeCell ref="B38:C38"/>
    <mergeCell ref="B27:D27"/>
    <mergeCell ref="B28:D28"/>
    <mergeCell ref="B29:E29"/>
    <mergeCell ref="B30:D30"/>
    <mergeCell ref="B31:D31"/>
    <mergeCell ref="B32:D32"/>
    <mergeCell ref="B33:D33"/>
    <mergeCell ref="B34:D34"/>
    <mergeCell ref="B35:C35"/>
    <mergeCell ref="B36:C36"/>
    <mergeCell ref="B37:C37"/>
    <mergeCell ref="B49:D49"/>
    <mergeCell ref="B39:C39"/>
    <mergeCell ref="B40:C40"/>
    <mergeCell ref="B41:E41"/>
    <mergeCell ref="B43:D43"/>
    <mergeCell ref="B44:D44"/>
    <mergeCell ref="B45:D45"/>
    <mergeCell ref="B46:D46"/>
    <mergeCell ref="B47:D47"/>
    <mergeCell ref="B48:D48"/>
    <mergeCell ref="B59:D59"/>
    <mergeCell ref="B50:D50"/>
    <mergeCell ref="B51:D51"/>
    <mergeCell ref="B52:D52"/>
    <mergeCell ref="B53:D53"/>
    <mergeCell ref="B54:E54"/>
    <mergeCell ref="B55:D55"/>
    <mergeCell ref="B56:D56"/>
    <mergeCell ref="B57:D57"/>
    <mergeCell ref="B58:D58"/>
    <mergeCell ref="B72:D72"/>
    <mergeCell ref="B60:C60"/>
    <mergeCell ref="B61:C61"/>
    <mergeCell ref="B62:C62"/>
    <mergeCell ref="B63:C63"/>
    <mergeCell ref="B64:C64"/>
    <mergeCell ref="B65:C65"/>
    <mergeCell ref="B67:D67"/>
    <mergeCell ref="B68:D68"/>
    <mergeCell ref="B69:E69"/>
    <mergeCell ref="B70:D70"/>
    <mergeCell ref="B71:D71"/>
    <mergeCell ref="B66:C66"/>
    <mergeCell ref="B79:D79"/>
    <mergeCell ref="B80:D80"/>
    <mergeCell ref="A81:E81"/>
    <mergeCell ref="A83:E83"/>
    <mergeCell ref="B73:E73"/>
    <mergeCell ref="B74:D74"/>
    <mergeCell ref="B75:D75"/>
    <mergeCell ref="B76:D76"/>
    <mergeCell ref="B77:D77"/>
    <mergeCell ref="B78:D78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3"/>
  <sheetViews>
    <sheetView workbookViewId="0">
      <selection activeCell="C1" sqref="C1:E5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2.85546875" style="1" customWidth="1"/>
    <col min="5" max="5" width="13.42578125" style="1" customWidth="1"/>
    <col min="6" max="6" width="11.42578125" style="1" bestFit="1" customWidth="1"/>
  </cols>
  <sheetData>
    <row r="1" spans="1:9" s="1" customFormat="1">
      <c r="C1" s="142" t="s">
        <v>245</v>
      </c>
      <c r="D1" s="143"/>
      <c r="E1" s="143"/>
    </row>
    <row r="2" spans="1:9" s="1" customFormat="1">
      <c r="B2" s="2"/>
      <c r="C2" s="144" t="s">
        <v>246</v>
      </c>
      <c r="D2" s="144"/>
      <c r="E2" s="144"/>
      <c r="F2" s="139"/>
      <c r="G2" s="137"/>
      <c r="H2" s="137"/>
      <c r="I2" s="137"/>
    </row>
    <row r="3" spans="1:9" s="1" customFormat="1">
      <c r="C3" s="144" t="s">
        <v>247</v>
      </c>
      <c r="D3" s="144"/>
      <c r="E3" s="144"/>
      <c r="F3" s="138"/>
    </row>
    <row r="4" spans="1:9" s="1" customFormat="1">
      <c r="C4" s="144" t="s">
        <v>248</v>
      </c>
      <c r="D4" s="144"/>
      <c r="E4" s="144"/>
      <c r="F4" s="138"/>
    </row>
    <row r="5" spans="1:9" s="1" customFormat="1">
      <c r="C5" s="144" t="s">
        <v>249</v>
      </c>
      <c r="D5" s="144"/>
      <c r="E5" s="144"/>
      <c r="F5" s="138"/>
    </row>
    <row r="6" spans="1:9" s="1" customFormat="1">
      <c r="D6" s="136"/>
    </row>
    <row r="7" spans="1:9">
      <c r="B7" s="2"/>
      <c r="C7" s="194" t="s">
        <v>0</v>
      </c>
      <c r="D7" s="194"/>
      <c r="E7" s="194"/>
    </row>
    <row r="8" spans="1:9">
      <c r="C8" s="195" t="s">
        <v>116</v>
      </c>
      <c r="D8" s="195"/>
      <c r="E8" s="195"/>
    </row>
    <row r="9" spans="1:9" ht="18.75">
      <c r="C9" s="196" t="s">
        <v>2</v>
      </c>
      <c r="D9" s="196"/>
      <c r="E9" s="196"/>
    </row>
    <row r="10" spans="1:9">
      <c r="C10" s="197" t="s">
        <v>3</v>
      </c>
      <c r="D10" s="197"/>
      <c r="E10" s="197"/>
    </row>
    <row r="11" spans="1:9">
      <c r="C11" s="197" t="s">
        <v>159</v>
      </c>
      <c r="D11" s="197"/>
      <c r="E11" s="197"/>
    </row>
    <row r="12" spans="1:9">
      <c r="C12" s="197" t="s">
        <v>5</v>
      </c>
      <c r="D12" s="197"/>
      <c r="E12" s="197"/>
    </row>
    <row r="13" spans="1:9">
      <c r="C13" s="199" t="s">
        <v>6</v>
      </c>
      <c r="D13" s="199"/>
      <c r="E13" s="199"/>
    </row>
    <row r="14" spans="1:9" s="1" customFormat="1">
      <c r="C14" s="134"/>
      <c r="D14" s="134"/>
      <c r="E14" s="134"/>
    </row>
    <row r="15" spans="1:9">
      <c r="A15" s="3"/>
      <c r="B15" s="3"/>
      <c r="C15" s="3"/>
      <c r="D15" s="3"/>
      <c r="E15" s="3"/>
    </row>
    <row r="16" spans="1:9" ht="15.75">
      <c r="A16" s="200" t="s">
        <v>7</v>
      </c>
      <c r="B16" s="200"/>
      <c r="C16" s="200"/>
      <c r="D16" s="200"/>
      <c r="E16" s="200"/>
    </row>
    <row r="17" spans="1:6" ht="15.75">
      <c r="A17" s="200" t="s">
        <v>114</v>
      </c>
      <c r="B17" s="200"/>
      <c r="C17" s="200"/>
      <c r="D17" s="200"/>
      <c r="E17" s="200"/>
    </row>
    <row r="18" spans="1:6" ht="15.75">
      <c r="A18" s="201" t="s">
        <v>160</v>
      </c>
      <c r="B18" s="201"/>
      <c r="C18" s="201"/>
      <c r="D18" s="201"/>
      <c r="E18" s="201"/>
    </row>
    <row r="19" spans="1:6" ht="18.75">
      <c r="A19" s="11"/>
      <c r="B19" s="11"/>
      <c r="C19" s="193" t="s">
        <v>231</v>
      </c>
      <c r="D19" s="193"/>
      <c r="E19" s="193"/>
    </row>
    <row r="20" spans="1:6" ht="15.75" thickBot="1">
      <c r="A20" s="3"/>
      <c r="B20" s="3"/>
      <c r="C20" s="3"/>
      <c r="D20" s="3"/>
      <c r="E20" s="3"/>
    </row>
    <row r="21" spans="1:6" ht="16.5" thickBot="1">
      <c r="A21" s="6" t="s">
        <v>9</v>
      </c>
      <c r="B21" s="145" t="s">
        <v>119</v>
      </c>
      <c r="C21" s="146"/>
      <c r="D21" s="146"/>
      <c r="E21" s="147"/>
      <c r="F21" s="5"/>
    </row>
    <row r="22" spans="1:6">
      <c r="A22" s="7" t="s">
        <v>11</v>
      </c>
      <c r="B22" s="190" t="s">
        <v>12</v>
      </c>
      <c r="C22" s="191"/>
      <c r="D22" s="192"/>
      <c r="E22" s="34">
        <v>1988</v>
      </c>
    </row>
    <row r="23" spans="1:6">
      <c r="A23" s="8" t="s">
        <v>13</v>
      </c>
      <c r="B23" s="169" t="s">
        <v>14</v>
      </c>
      <c r="C23" s="170"/>
      <c r="D23" s="171"/>
      <c r="E23" s="35">
        <v>5</v>
      </c>
    </row>
    <row r="24" spans="1:6">
      <c r="A24" s="8" t="s">
        <v>15</v>
      </c>
      <c r="B24" s="169" t="s">
        <v>16</v>
      </c>
      <c r="C24" s="170"/>
      <c r="D24" s="171"/>
      <c r="E24" s="35">
        <v>4</v>
      </c>
    </row>
    <row r="25" spans="1:6">
      <c r="A25" s="8" t="s">
        <v>17</v>
      </c>
      <c r="B25" s="169" t="s">
        <v>18</v>
      </c>
      <c r="C25" s="170"/>
      <c r="D25" s="171"/>
      <c r="E25" s="35">
        <v>70</v>
      </c>
    </row>
    <row r="26" spans="1:6">
      <c r="A26" s="8" t="s">
        <v>19</v>
      </c>
      <c r="B26" s="169" t="s">
        <v>20</v>
      </c>
      <c r="C26" s="170"/>
      <c r="D26" s="171"/>
      <c r="E26" s="35">
        <v>3335.7</v>
      </c>
    </row>
    <row r="27" spans="1:6">
      <c r="A27" s="8" t="s">
        <v>21</v>
      </c>
      <c r="B27" s="169" t="s">
        <v>22</v>
      </c>
      <c r="C27" s="170"/>
      <c r="D27" s="171"/>
      <c r="E27" s="35">
        <v>3282.3</v>
      </c>
    </row>
    <row r="28" spans="1:6">
      <c r="A28" s="8" t="s">
        <v>23</v>
      </c>
      <c r="B28" s="169" t="s">
        <v>24</v>
      </c>
      <c r="C28" s="170"/>
      <c r="D28" s="171"/>
      <c r="E28" s="35">
        <v>53.4</v>
      </c>
    </row>
    <row r="29" spans="1:6" ht="15.75" thickBot="1">
      <c r="A29" s="9" t="s">
        <v>25</v>
      </c>
      <c r="B29" s="172" t="s">
        <v>26</v>
      </c>
      <c r="C29" s="173"/>
      <c r="D29" s="174"/>
      <c r="E29" s="36"/>
    </row>
    <row r="30" spans="1:6" ht="16.5" thickBot="1">
      <c r="A30" s="6" t="s">
        <v>28</v>
      </c>
      <c r="B30" s="145" t="s">
        <v>29</v>
      </c>
      <c r="C30" s="146"/>
      <c r="D30" s="146"/>
      <c r="E30" s="147"/>
    </row>
    <row r="31" spans="1:6">
      <c r="A31" s="15" t="s">
        <v>30</v>
      </c>
      <c r="B31" s="190" t="s">
        <v>31</v>
      </c>
      <c r="C31" s="191"/>
      <c r="D31" s="192"/>
      <c r="E31" s="37">
        <v>133788.23000000001</v>
      </c>
    </row>
    <row r="32" spans="1:6">
      <c r="A32" s="8" t="s">
        <v>32</v>
      </c>
      <c r="B32" s="169" t="s">
        <v>33</v>
      </c>
      <c r="C32" s="170"/>
      <c r="D32" s="171"/>
      <c r="E32" s="19">
        <f>SUM(D37:D41)</f>
        <v>667360.85</v>
      </c>
      <c r="F32" s="18"/>
    </row>
    <row r="33" spans="1:8">
      <c r="A33" s="8" t="s">
        <v>34</v>
      </c>
      <c r="B33" s="149" t="s">
        <v>35</v>
      </c>
      <c r="C33" s="149"/>
      <c r="D33" s="149"/>
      <c r="E33" s="19">
        <v>-15350.03</v>
      </c>
      <c r="F33" s="18"/>
    </row>
    <row r="34" spans="1:8">
      <c r="A34" s="39" t="s">
        <v>36</v>
      </c>
      <c r="B34" s="169" t="s">
        <v>37</v>
      </c>
      <c r="C34" s="170"/>
      <c r="D34" s="171"/>
      <c r="E34" s="21">
        <f>SUM(E37:E41)</f>
        <v>674831.82000000007</v>
      </c>
    </row>
    <row r="35" spans="1:8">
      <c r="A35" s="8" t="s">
        <v>38</v>
      </c>
      <c r="B35" s="169" t="s">
        <v>39</v>
      </c>
      <c r="C35" s="170"/>
      <c r="D35" s="171"/>
      <c r="E35" s="21">
        <f>E31+E32+E33-E34</f>
        <v>110967.22999999986</v>
      </c>
    </row>
    <row r="36" spans="1:8">
      <c r="A36" s="8"/>
      <c r="B36" s="169" t="s">
        <v>40</v>
      </c>
      <c r="C36" s="171"/>
      <c r="D36" s="4" t="s">
        <v>41</v>
      </c>
      <c r="E36" s="10" t="s">
        <v>42</v>
      </c>
    </row>
    <row r="37" spans="1:8" ht="15" customHeight="1">
      <c r="A37" s="8" t="s">
        <v>43</v>
      </c>
      <c r="B37" s="166" t="s">
        <v>234</v>
      </c>
      <c r="C37" s="168"/>
      <c r="D37" s="128">
        <v>374666.17</v>
      </c>
      <c r="E37" s="129">
        <v>407107.85</v>
      </c>
    </row>
    <row r="38" spans="1:8" ht="15" customHeight="1">
      <c r="A38" s="8" t="s">
        <v>44</v>
      </c>
      <c r="B38" s="149" t="s">
        <v>48</v>
      </c>
      <c r="C38" s="149"/>
      <c r="D38" s="126">
        <v>120085.31</v>
      </c>
      <c r="E38" s="127">
        <v>130483.28</v>
      </c>
      <c r="G38" s="198"/>
      <c r="H38" s="198"/>
    </row>
    <row r="39" spans="1:8" ht="15" customHeight="1">
      <c r="A39" s="52" t="s">
        <v>45</v>
      </c>
      <c r="B39" s="149" t="s">
        <v>235</v>
      </c>
      <c r="C39" s="149"/>
      <c r="D39" s="126">
        <v>44196.53</v>
      </c>
      <c r="E39" s="127">
        <v>51821.91</v>
      </c>
    </row>
    <row r="40" spans="1:8" ht="15" customHeight="1">
      <c r="A40" s="8" t="s">
        <v>46</v>
      </c>
      <c r="B40" s="169" t="s">
        <v>236</v>
      </c>
      <c r="C40" s="171"/>
      <c r="D40" s="126">
        <v>28132.7</v>
      </c>
      <c r="E40" s="127">
        <v>28505.51</v>
      </c>
    </row>
    <row r="41" spans="1:8" ht="15" customHeight="1" thickBot="1">
      <c r="A41" s="8" t="s">
        <v>47</v>
      </c>
      <c r="B41" s="172" t="s">
        <v>237</v>
      </c>
      <c r="C41" s="174"/>
      <c r="D41" s="126">
        <v>100280.14</v>
      </c>
      <c r="E41" s="127">
        <v>56913.27</v>
      </c>
    </row>
    <row r="42" spans="1:8" ht="16.5" thickBot="1">
      <c r="A42" s="6" t="s">
        <v>49</v>
      </c>
      <c r="B42" s="145" t="s">
        <v>50</v>
      </c>
      <c r="C42" s="146"/>
      <c r="D42" s="146"/>
      <c r="E42" s="147"/>
    </row>
    <row r="43" spans="1:8" ht="29.25" customHeight="1">
      <c r="A43" s="7" t="s">
        <v>51</v>
      </c>
      <c r="B43" s="150" t="s">
        <v>52</v>
      </c>
      <c r="C43" s="151"/>
      <c r="D43" s="152"/>
      <c r="E43" s="67">
        <v>317242.27</v>
      </c>
      <c r="F43" s="18"/>
    </row>
    <row r="44" spans="1:8">
      <c r="A44" s="13" t="s">
        <v>53</v>
      </c>
      <c r="B44" s="149" t="s">
        <v>54</v>
      </c>
      <c r="C44" s="149"/>
      <c r="D44" s="149"/>
      <c r="E44" s="66">
        <f>SUM(D49:D54)</f>
        <v>1691429.61</v>
      </c>
      <c r="F44" s="18"/>
    </row>
    <row r="45" spans="1:8">
      <c r="A45" s="8" t="s">
        <v>55</v>
      </c>
      <c r="B45" s="149" t="s">
        <v>35</v>
      </c>
      <c r="C45" s="149"/>
      <c r="D45" s="149"/>
      <c r="E45" s="21">
        <v>-69923.08</v>
      </c>
    </row>
    <row r="46" spans="1:8">
      <c r="A46" s="8" t="s">
        <v>56</v>
      </c>
      <c r="B46" s="149" t="s">
        <v>57</v>
      </c>
      <c r="C46" s="149"/>
      <c r="D46" s="149"/>
      <c r="E46" s="21">
        <f>SUM(E49:E54)</f>
        <v>1658695.08</v>
      </c>
      <c r="F46" s="18"/>
    </row>
    <row r="47" spans="1:8">
      <c r="A47" s="39" t="s">
        <v>58</v>
      </c>
      <c r="B47" s="149" t="s">
        <v>59</v>
      </c>
      <c r="C47" s="149"/>
      <c r="D47" s="149"/>
      <c r="E47" s="21">
        <f>E43+E44+E45-E46</f>
        <v>280053.71999999997</v>
      </c>
      <c r="F47" s="18"/>
    </row>
    <row r="48" spans="1:8">
      <c r="A48" s="8"/>
      <c r="B48" s="169" t="s">
        <v>60</v>
      </c>
      <c r="C48" s="171"/>
      <c r="D48" s="4" t="s">
        <v>41</v>
      </c>
      <c r="E48" s="10" t="s">
        <v>61</v>
      </c>
    </row>
    <row r="49" spans="1:5">
      <c r="A49" s="16" t="s">
        <v>62</v>
      </c>
      <c r="B49" s="176" t="s">
        <v>63</v>
      </c>
      <c r="C49" s="177"/>
      <c r="D49" s="38">
        <v>83066.86</v>
      </c>
      <c r="E49" s="21">
        <v>87698.62</v>
      </c>
    </row>
    <row r="50" spans="1:5">
      <c r="A50" s="16" t="s">
        <v>64</v>
      </c>
      <c r="B50" s="178" t="s">
        <v>65</v>
      </c>
      <c r="C50" s="179"/>
      <c r="D50" s="38">
        <v>251347.45</v>
      </c>
      <c r="E50" s="21">
        <v>196566.36</v>
      </c>
    </row>
    <row r="51" spans="1:5">
      <c r="A51" s="16" t="s">
        <v>66</v>
      </c>
      <c r="B51" s="176" t="s">
        <v>67</v>
      </c>
      <c r="C51" s="177"/>
      <c r="D51" s="38">
        <v>160955.26999999999</v>
      </c>
      <c r="E51" s="21">
        <v>175672.11</v>
      </c>
    </row>
    <row r="52" spans="1:5">
      <c r="A52" s="16" t="s">
        <v>68</v>
      </c>
      <c r="B52" s="180" t="s">
        <v>69</v>
      </c>
      <c r="C52" s="180"/>
      <c r="D52" s="38">
        <v>222325.23</v>
      </c>
      <c r="E52" s="21">
        <v>237319.62</v>
      </c>
    </row>
    <row r="53" spans="1:5">
      <c r="A53" s="105" t="s">
        <v>70</v>
      </c>
      <c r="B53" s="230" t="s">
        <v>71</v>
      </c>
      <c r="C53" s="231"/>
      <c r="D53" s="106">
        <v>796537.52</v>
      </c>
      <c r="E53" s="99">
        <v>800163.08</v>
      </c>
    </row>
    <row r="54" spans="1:5" s="1" customFormat="1" ht="15.75" thickBot="1">
      <c r="A54" s="17" t="s">
        <v>198</v>
      </c>
      <c r="B54" s="185" t="s">
        <v>189</v>
      </c>
      <c r="C54" s="186"/>
      <c r="D54" s="62">
        <v>177197.28</v>
      </c>
      <c r="E54" s="63">
        <v>161275.29</v>
      </c>
    </row>
    <row r="55" spans="1:5" ht="15.75" thickBot="1">
      <c r="A55" s="110" t="s">
        <v>161</v>
      </c>
      <c r="B55" s="247" t="s">
        <v>125</v>
      </c>
      <c r="C55" s="248"/>
      <c r="D55" s="248"/>
      <c r="E55" s="249"/>
    </row>
    <row r="56" spans="1:5">
      <c r="A56" s="7" t="s">
        <v>74</v>
      </c>
      <c r="B56" s="45" t="s">
        <v>75</v>
      </c>
      <c r="C56" s="46"/>
      <c r="D56" s="117">
        <v>180127.8</v>
      </c>
      <c r="E56" s="118">
        <v>190554.89</v>
      </c>
    </row>
    <row r="57" spans="1:5" ht="29.25" customHeight="1">
      <c r="A57" s="8" t="s">
        <v>76</v>
      </c>
      <c r="B57" s="166" t="s">
        <v>126</v>
      </c>
      <c r="C57" s="167"/>
      <c r="D57" s="168"/>
      <c r="E57" s="119">
        <v>-61482.15</v>
      </c>
    </row>
    <row r="58" spans="1:5">
      <c r="A58" s="8" t="s">
        <v>78</v>
      </c>
      <c r="B58" s="153" t="s">
        <v>79</v>
      </c>
      <c r="C58" s="154"/>
      <c r="D58" s="154"/>
      <c r="E58" s="119">
        <f>SUM(E60:E64)</f>
        <v>102509.57</v>
      </c>
    </row>
    <row r="59" spans="1:5">
      <c r="A59" s="8"/>
      <c r="B59" s="149" t="s">
        <v>80</v>
      </c>
      <c r="C59" s="149"/>
      <c r="D59" s="149"/>
      <c r="E59" s="20"/>
    </row>
    <row r="60" spans="1:5">
      <c r="A60" s="8" t="s">
        <v>81</v>
      </c>
      <c r="B60" s="169" t="s">
        <v>88</v>
      </c>
      <c r="C60" s="170"/>
      <c r="D60" s="171"/>
      <c r="E60" s="119">
        <v>4234.37</v>
      </c>
    </row>
    <row r="61" spans="1:5">
      <c r="A61" s="8" t="s">
        <v>83</v>
      </c>
      <c r="B61" s="166" t="s">
        <v>82</v>
      </c>
      <c r="C61" s="167"/>
      <c r="D61" s="168"/>
      <c r="E61" s="119">
        <v>19624.689999999999</v>
      </c>
    </row>
    <row r="62" spans="1:5">
      <c r="A62" s="14" t="s">
        <v>84</v>
      </c>
      <c r="B62" s="166" t="s">
        <v>215</v>
      </c>
      <c r="C62" s="167"/>
      <c r="D62" s="168"/>
      <c r="E62" s="119">
        <v>3537.26</v>
      </c>
    </row>
    <row r="63" spans="1:5">
      <c r="A63" s="14" t="s">
        <v>86</v>
      </c>
      <c r="B63" s="166" t="s">
        <v>233</v>
      </c>
      <c r="C63" s="167"/>
      <c r="D63" s="168"/>
      <c r="E63" s="119">
        <v>72000</v>
      </c>
    </row>
    <row r="64" spans="1:5">
      <c r="A64" s="14" t="s">
        <v>87</v>
      </c>
      <c r="B64" s="241" t="s">
        <v>232</v>
      </c>
      <c r="C64" s="242"/>
      <c r="D64" s="243"/>
      <c r="E64" s="120">
        <v>3113.25</v>
      </c>
    </row>
    <row r="65" spans="1:5" ht="27.75" customHeight="1" thickBot="1">
      <c r="A65" s="9" t="s">
        <v>89</v>
      </c>
      <c r="B65" s="244" t="s">
        <v>162</v>
      </c>
      <c r="C65" s="245"/>
      <c r="D65" s="246"/>
      <c r="E65" s="121">
        <f>E56+E57-E58</f>
        <v>26563.170000000013</v>
      </c>
    </row>
    <row r="66" spans="1:5" ht="46.5" customHeight="1" thickBot="1">
      <c r="A66" s="56" t="s">
        <v>91</v>
      </c>
      <c r="B66" s="182" t="s">
        <v>92</v>
      </c>
      <c r="C66" s="183"/>
      <c r="D66" s="184"/>
      <c r="E66" s="124">
        <f>-(E31+E43-E57)</f>
        <v>-512512.65</v>
      </c>
    </row>
    <row r="67" spans="1:5" ht="46.5" customHeight="1" thickBot="1">
      <c r="A67" s="6" t="s">
        <v>93</v>
      </c>
      <c r="B67" s="182" t="s">
        <v>94</v>
      </c>
      <c r="C67" s="183"/>
      <c r="D67" s="184"/>
      <c r="E67" s="122">
        <f>-(E35+E47-E65)</f>
        <v>-364457.7799999998</v>
      </c>
    </row>
    <row r="68" spans="1:5" ht="16.5" thickBot="1">
      <c r="A68" s="12" t="s">
        <v>95</v>
      </c>
      <c r="B68" s="227" t="s">
        <v>96</v>
      </c>
      <c r="C68" s="228"/>
      <c r="D68" s="228"/>
      <c r="E68" s="229"/>
    </row>
    <row r="69" spans="1:5">
      <c r="A69" s="7" t="s">
        <v>97</v>
      </c>
      <c r="B69" s="175" t="s">
        <v>98</v>
      </c>
      <c r="C69" s="175"/>
      <c r="D69" s="175"/>
      <c r="E69" s="31">
        <v>7</v>
      </c>
    </row>
    <row r="70" spans="1:5">
      <c r="A70" s="8" t="s">
        <v>99</v>
      </c>
      <c r="B70" s="159" t="s">
        <v>100</v>
      </c>
      <c r="C70" s="159"/>
      <c r="D70" s="159"/>
      <c r="E70" s="80">
        <v>2</v>
      </c>
    </row>
    <row r="71" spans="1:5">
      <c r="A71" s="14" t="s">
        <v>101</v>
      </c>
      <c r="B71" s="160" t="s">
        <v>102</v>
      </c>
      <c r="C71" s="161"/>
      <c r="D71" s="162"/>
      <c r="E71" s="99">
        <v>19462.990000000002</v>
      </c>
    </row>
    <row r="72" spans="1:5" ht="15.75">
      <c r="A72" s="22" t="s">
        <v>103</v>
      </c>
      <c r="B72" s="223" t="s">
        <v>163</v>
      </c>
      <c r="C72" s="223"/>
      <c r="D72" s="223"/>
      <c r="E72" s="224"/>
    </row>
    <row r="73" spans="1:5" ht="27" customHeight="1">
      <c r="A73" s="8" t="s">
        <v>105</v>
      </c>
      <c r="B73" s="166" t="s">
        <v>191</v>
      </c>
      <c r="C73" s="167"/>
      <c r="D73" s="168"/>
      <c r="E73" s="68">
        <v>1271817</v>
      </c>
    </row>
    <row r="74" spans="1:5" ht="25.5" customHeight="1">
      <c r="A74" s="8" t="s">
        <v>106</v>
      </c>
      <c r="B74" s="166" t="s">
        <v>192</v>
      </c>
      <c r="C74" s="167"/>
      <c r="D74" s="168"/>
      <c r="E74" s="68">
        <v>1227112</v>
      </c>
    </row>
    <row r="75" spans="1:5">
      <c r="A75" s="14" t="s">
        <v>107</v>
      </c>
      <c r="B75" s="225" t="s">
        <v>108</v>
      </c>
      <c r="C75" s="226"/>
      <c r="D75" s="226"/>
      <c r="E75" s="69">
        <v>434452</v>
      </c>
    </row>
    <row r="76" spans="1:5">
      <c r="A76" s="14"/>
      <c r="B76" s="149" t="s">
        <v>80</v>
      </c>
      <c r="C76" s="149"/>
      <c r="D76" s="149"/>
      <c r="E76" s="104"/>
    </row>
    <row r="77" spans="1:5">
      <c r="A77" s="14" t="s">
        <v>109</v>
      </c>
      <c r="B77" s="169" t="s">
        <v>209</v>
      </c>
      <c r="C77" s="170"/>
      <c r="D77" s="171"/>
      <c r="E77" s="69">
        <v>434452</v>
      </c>
    </row>
    <row r="78" spans="1:5">
      <c r="A78" s="14" t="s">
        <v>110</v>
      </c>
      <c r="B78" s="225" t="s">
        <v>193</v>
      </c>
      <c r="C78" s="226"/>
      <c r="D78" s="240"/>
      <c r="E78" s="69">
        <v>792660</v>
      </c>
    </row>
    <row r="79" spans="1:5" ht="15.75" thickBot="1">
      <c r="A79" s="54" t="s">
        <v>111</v>
      </c>
      <c r="B79" s="172" t="s">
        <v>194</v>
      </c>
      <c r="C79" s="173"/>
      <c r="D79" s="173"/>
      <c r="E79" s="103">
        <v>44705</v>
      </c>
    </row>
    <row r="80" spans="1:5">
      <c r="E80" s="28"/>
    </row>
    <row r="81" spans="1:5">
      <c r="A81" s="158" t="s">
        <v>155</v>
      </c>
      <c r="B81" s="158"/>
      <c r="C81" s="158"/>
      <c r="D81" s="158"/>
      <c r="E81" s="158"/>
    </row>
    <row r="83" spans="1:5">
      <c r="A83" s="236" t="s">
        <v>164</v>
      </c>
      <c r="B83" s="236"/>
      <c r="C83" s="236"/>
      <c r="D83" s="236"/>
      <c r="E83" s="236"/>
    </row>
  </sheetData>
  <mergeCells count="77">
    <mergeCell ref="G38:H38"/>
    <mergeCell ref="C12:E12"/>
    <mergeCell ref="C7:E7"/>
    <mergeCell ref="C8:E8"/>
    <mergeCell ref="C9:E9"/>
    <mergeCell ref="C10:E10"/>
    <mergeCell ref="C11:E11"/>
    <mergeCell ref="B27:D27"/>
    <mergeCell ref="C13:E13"/>
    <mergeCell ref="A16:E16"/>
    <mergeCell ref="A17:E17"/>
    <mergeCell ref="A18:E18"/>
    <mergeCell ref="C19:E19"/>
    <mergeCell ref="B21:E21"/>
    <mergeCell ref="B22:D22"/>
    <mergeCell ref="B23:D23"/>
    <mergeCell ref="B24:D24"/>
    <mergeCell ref="B25:D25"/>
    <mergeCell ref="B26:D26"/>
    <mergeCell ref="B39:C39"/>
    <mergeCell ref="B28:D28"/>
    <mergeCell ref="B29:D29"/>
    <mergeCell ref="B30:E30"/>
    <mergeCell ref="B31:D31"/>
    <mergeCell ref="B32:D32"/>
    <mergeCell ref="B33:D33"/>
    <mergeCell ref="B34:D34"/>
    <mergeCell ref="B35:D35"/>
    <mergeCell ref="B36:C36"/>
    <mergeCell ref="B37:C37"/>
    <mergeCell ref="B38:C38"/>
    <mergeCell ref="B49:C49"/>
    <mergeCell ref="B40:C40"/>
    <mergeCell ref="B41:C41"/>
    <mergeCell ref="B42:E42"/>
    <mergeCell ref="B43:D43"/>
    <mergeCell ref="B44:D44"/>
    <mergeCell ref="B45:D45"/>
    <mergeCell ref="B46:D46"/>
    <mergeCell ref="B47:D47"/>
    <mergeCell ref="B48:C48"/>
    <mergeCell ref="B63:D63"/>
    <mergeCell ref="B50:C50"/>
    <mergeCell ref="B51:C51"/>
    <mergeCell ref="B52:C52"/>
    <mergeCell ref="B53:C53"/>
    <mergeCell ref="B55:E55"/>
    <mergeCell ref="B57:D57"/>
    <mergeCell ref="B58:D58"/>
    <mergeCell ref="B59:D59"/>
    <mergeCell ref="B60:D60"/>
    <mergeCell ref="B61:D61"/>
    <mergeCell ref="B62:D62"/>
    <mergeCell ref="B54:C54"/>
    <mergeCell ref="B72:E72"/>
    <mergeCell ref="B64:D64"/>
    <mergeCell ref="B65:D65"/>
    <mergeCell ref="B66:D66"/>
    <mergeCell ref="B67:D67"/>
    <mergeCell ref="B68:E68"/>
    <mergeCell ref="B69:D69"/>
    <mergeCell ref="B70:D70"/>
    <mergeCell ref="B71:D71"/>
    <mergeCell ref="B79:D79"/>
    <mergeCell ref="A81:E81"/>
    <mergeCell ref="A83:E83"/>
    <mergeCell ref="B73:D73"/>
    <mergeCell ref="B74:D74"/>
    <mergeCell ref="B75:D75"/>
    <mergeCell ref="B76:D76"/>
    <mergeCell ref="B77:D77"/>
    <mergeCell ref="B78:D78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C1" sqref="C1:E5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2.85546875" style="1" customWidth="1"/>
    <col min="5" max="5" width="13.42578125" style="1" customWidth="1"/>
    <col min="6" max="6" width="11.42578125" style="1" bestFit="1" customWidth="1"/>
  </cols>
  <sheetData>
    <row r="1" spans="1:5" s="1" customFormat="1">
      <c r="C1" s="142" t="s">
        <v>245</v>
      </c>
      <c r="D1" s="143"/>
      <c r="E1" s="143"/>
    </row>
    <row r="2" spans="1:5" s="1" customFormat="1">
      <c r="C2" s="144" t="s">
        <v>264</v>
      </c>
      <c r="D2" s="144"/>
      <c r="E2" s="144"/>
    </row>
    <row r="3" spans="1:5" s="1" customFormat="1">
      <c r="C3" s="144" t="s">
        <v>247</v>
      </c>
      <c r="D3" s="144"/>
      <c r="E3" s="144"/>
    </row>
    <row r="4" spans="1:5" s="1" customFormat="1">
      <c r="C4" s="144" t="s">
        <v>265</v>
      </c>
      <c r="D4" s="144"/>
      <c r="E4" s="144"/>
    </row>
    <row r="5" spans="1:5" s="1" customFormat="1">
      <c r="C5" s="144" t="s">
        <v>266</v>
      </c>
      <c r="D5" s="144"/>
      <c r="E5" s="144"/>
    </row>
    <row r="6" spans="1:5" s="1" customFormat="1"/>
    <row r="7" spans="1:5">
      <c r="B7" s="2"/>
      <c r="C7" s="194" t="s">
        <v>0</v>
      </c>
      <c r="D7" s="194"/>
      <c r="E7" s="194"/>
    </row>
    <row r="8" spans="1:5">
      <c r="C8" s="195" t="s">
        <v>116</v>
      </c>
      <c r="D8" s="195"/>
      <c r="E8" s="195"/>
    </row>
    <row r="9" spans="1:5" ht="18.75">
      <c r="C9" s="196" t="s">
        <v>2</v>
      </c>
      <c r="D9" s="196"/>
      <c r="E9" s="196"/>
    </row>
    <row r="10" spans="1:5">
      <c r="C10" s="197" t="s">
        <v>3</v>
      </c>
      <c r="D10" s="197"/>
      <c r="E10" s="197"/>
    </row>
    <row r="11" spans="1:5">
      <c r="C11" s="197" t="s">
        <v>156</v>
      </c>
      <c r="D11" s="197"/>
      <c r="E11" s="197"/>
    </row>
    <row r="12" spans="1:5">
      <c r="C12" s="197" t="s">
        <v>5</v>
      </c>
      <c r="D12" s="197"/>
      <c r="E12" s="197"/>
    </row>
    <row r="13" spans="1:5">
      <c r="C13" s="199" t="s">
        <v>6</v>
      </c>
      <c r="D13" s="199"/>
      <c r="E13" s="199"/>
    </row>
    <row r="14" spans="1:5">
      <c r="A14" s="3"/>
      <c r="B14" s="3"/>
      <c r="C14" s="3"/>
      <c r="D14" s="3"/>
      <c r="E14" s="3"/>
    </row>
    <row r="15" spans="1:5" ht="15.75">
      <c r="A15" s="200" t="s">
        <v>7</v>
      </c>
      <c r="B15" s="200"/>
      <c r="C15" s="200"/>
      <c r="D15" s="200"/>
      <c r="E15" s="200"/>
    </row>
    <row r="16" spans="1:5" ht="15.75">
      <c r="A16" s="200" t="s">
        <v>114</v>
      </c>
      <c r="B16" s="200"/>
      <c r="C16" s="200"/>
      <c r="D16" s="200"/>
      <c r="E16" s="200"/>
    </row>
    <row r="17" spans="1:6" ht="15.75">
      <c r="A17" s="201" t="s">
        <v>165</v>
      </c>
      <c r="B17" s="201"/>
      <c r="C17" s="201"/>
      <c r="D17" s="201"/>
      <c r="E17" s="201"/>
    </row>
    <row r="18" spans="1:6" s="1" customFormat="1" ht="15.75">
      <c r="A18" s="135"/>
      <c r="B18" s="135"/>
      <c r="C18" s="135"/>
      <c r="D18" s="135"/>
      <c r="E18" s="135"/>
    </row>
    <row r="19" spans="1:6" ht="18.75">
      <c r="A19" s="11"/>
      <c r="B19" s="11"/>
      <c r="C19" s="193" t="s">
        <v>115</v>
      </c>
      <c r="D19" s="193"/>
      <c r="E19" s="193"/>
    </row>
    <row r="20" spans="1:6" ht="15.75" thickBot="1">
      <c r="A20" s="3"/>
      <c r="B20" s="3"/>
      <c r="C20" s="3"/>
      <c r="D20" s="3"/>
      <c r="E20" s="3"/>
    </row>
    <row r="21" spans="1:6" ht="16.5" thickBot="1">
      <c r="A21" s="6" t="s">
        <v>9</v>
      </c>
      <c r="B21" s="145" t="s">
        <v>119</v>
      </c>
      <c r="C21" s="146"/>
      <c r="D21" s="146"/>
      <c r="E21" s="147"/>
      <c r="F21" s="5"/>
    </row>
    <row r="22" spans="1:6">
      <c r="A22" s="7" t="s">
        <v>11</v>
      </c>
      <c r="B22" s="190" t="s">
        <v>12</v>
      </c>
      <c r="C22" s="191"/>
      <c r="D22" s="192"/>
      <c r="E22" s="34">
        <v>1988</v>
      </c>
    </row>
    <row r="23" spans="1:6">
      <c r="A23" s="8" t="s">
        <v>13</v>
      </c>
      <c r="B23" s="169" t="s">
        <v>14</v>
      </c>
      <c r="C23" s="170"/>
      <c r="D23" s="171"/>
      <c r="E23" s="35">
        <v>5</v>
      </c>
    </row>
    <row r="24" spans="1:6">
      <c r="A24" s="8" t="s">
        <v>15</v>
      </c>
      <c r="B24" s="169" t="s">
        <v>16</v>
      </c>
      <c r="C24" s="170"/>
      <c r="D24" s="171"/>
      <c r="E24" s="35">
        <v>4</v>
      </c>
    </row>
    <row r="25" spans="1:6">
      <c r="A25" s="8" t="s">
        <v>17</v>
      </c>
      <c r="B25" s="169" t="s">
        <v>18</v>
      </c>
      <c r="C25" s="170"/>
      <c r="D25" s="171"/>
      <c r="E25" s="35">
        <v>70</v>
      </c>
    </row>
    <row r="26" spans="1:6">
      <c r="A26" s="8" t="s">
        <v>19</v>
      </c>
      <c r="B26" s="169" t="s">
        <v>20</v>
      </c>
      <c r="C26" s="170"/>
      <c r="D26" s="171"/>
      <c r="E26" s="35">
        <v>3360.3</v>
      </c>
    </row>
    <row r="27" spans="1:6">
      <c r="A27" s="8" t="s">
        <v>21</v>
      </c>
      <c r="B27" s="169" t="s">
        <v>22</v>
      </c>
      <c r="C27" s="170"/>
      <c r="D27" s="171"/>
      <c r="E27" s="35">
        <v>3312</v>
      </c>
    </row>
    <row r="28" spans="1:6">
      <c r="A28" s="8" t="s">
        <v>23</v>
      </c>
      <c r="B28" s="169" t="s">
        <v>24</v>
      </c>
      <c r="C28" s="170"/>
      <c r="D28" s="171"/>
      <c r="E28" s="35">
        <v>48.3</v>
      </c>
    </row>
    <row r="29" spans="1:6" ht="15.75" thickBot="1">
      <c r="A29" s="9" t="s">
        <v>25</v>
      </c>
      <c r="B29" s="172" t="s">
        <v>26</v>
      </c>
      <c r="C29" s="173"/>
      <c r="D29" s="174"/>
      <c r="E29" s="36"/>
    </row>
    <row r="30" spans="1:6" ht="16.5" thickBot="1">
      <c r="A30" s="6" t="s">
        <v>28</v>
      </c>
      <c r="B30" s="145" t="s">
        <v>29</v>
      </c>
      <c r="C30" s="146"/>
      <c r="D30" s="146"/>
      <c r="E30" s="147"/>
    </row>
    <row r="31" spans="1:6">
      <c r="A31" s="15" t="s">
        <v>30</v>
      </c>
      <c r="B31" s="190" t="s">
        <v>31</v>
      </c>
      <c r="C31" s="191"/>
      <c r="D31" s="192"/>
      <c r="E31" s="37">
        <v>63799.45</v>
      </c>
    </row>
    <row r="32" spans="1:6">
      <c r="A32" s="8" t="s">
        <v>32</v>
      </c>
      <c r="B32" s="169" t="s">
        <v>33</v>
      </c>
      <c r="C32" s="170"/>
      <c r="D32" s="171"/>
      <c r="E32" s="19">
        <f>SUM(D37:D41)</f>
        <v>673090.54000000015</v>
      </c>
      <c r="F32" s="18"/>
    </row>
    <row r="33" spans="1:8">
      <c r="A33" s="8" t="s">
        <v>34</v>
      </c>
      <c r="B33" s="149" t="s">
        <v>35</v>
      </c>
      <c r="C33" s="149"/>
      <c r="D33" s="149"/>
      <c r="E33" s="19">
        <v>-9889.2000000000007</v>
      </c>
      <c r="F33" s="18"/>
    </row>
    <row r="34" spans="1:8">
      <c r="A34" s="39" t="s">
        <v>36</v>
      </c>
      <c r="B34" s="169" t="s">
        <v>37</v>
      </c>
      <c r="C34" s="170"/>
      <c r="D34" s="171"/>
      <c r="E34" s="21">
        <f>SUM(E37:E41)</f>
        <v>661059.44000000006</v>
      </c>
    </row>
    <row r="35" spans="1:8">
      <c r="A35" s="8" t="s">
        <v>38</v>
      </c>
      <c r="B35" s="169" t="s">
        <v>39</v>
      </c>
      <c r="C35" s="170"/>
      <c r="D35" s="171"/>
      <c r="E35" s="21">
        <f>E31+E32+E33-E34</f>
        <v>65941.350000000093</v>
      </c>
    </row>
    <row r="36" spans="1:8">
      <c r="A36" s="8"/>
      <c r="B36" s="169" t="s">
        <v>40</v>
      </c>
      <c r="C36" s="171"/>
      <c r="D36" s="4" t="s">
        <v>41</v>
      </c>
      <c r="E36" s="10" t="s">
        <v>42</v>
      </c>
    </row>
    <row r="37" spans="1:8" ht="15" customHeight="1">
      <c r="A37" s="8" t="s">
        <v>43</v>
      </c>
      <c r="B37" s="166" t="s">
        <v>234</v>
      </c>
      <c r="C37" s="168"/>
      <c r="D37" s="111">
        <v>422705.9</v>
      </c>
      <c r="E37" s="112">
        <v>435409.14</v>
      </c>
    </row>
    <row r="38" spans="1:8" ht="15" customHeight="1">
      <c r="A38" s="8" t="s">
        <v>44</v>
      </c>
      <c r="B38" s="149" t="s">
        <v>48</v>
      </c>
      <c r="C38" s="149"/>
      <c r="D38" s="98">
        <v>116554.94</v>
      </c>
      <c r="E38" s="113">
        <v>120057.67</v>
      </c>
      <c r="G38" s="130"/>
      <c r="H38" s="130"/>
    </row>
    <row r="39" spans="1:8" ht="15" customHeight="1">
      <c r="A39" s="52" t="s">
        <v>45</v>
      </c>
      <c r="B39" s="169" t="s">
        <v>235</v>
      </c>
      <c r="C39" s="171"/>
      <c r="D39" s="98">
        <v>30231.119999999999</v>
      </c>
      <c r="E39" s="113">
        <v>30535.42</v>
      </c>
    </row>
    <row r="40" spans="1:8" ht="15" customHeight="1">
      <c r="A40" s="8" t="s">
        <v>46</v>
      </c>
      <c r="B40" s="169" t="s">
        <v>236</v>
      </c>
      <c r="C40" s="171"/>
      <c r="D40" s="98">
        <v>28345.3</v>
      </c>
      <c r="E40" s="113">
        <v>28971.01</v>
      </c>
    </row>
    <row r="41" spans="1:8" ht="15" customHeight="1" thickBot="1">
      <c r="A41" s="8" t="s">
        <v>47</v>
      </c>
      <c r="B41" s="172" t="s">
        <v>237</v>
      </c>
      <c r="C41" s="174"/>
      <c r="D41" s="98">
        <v>75253.279999999999</v>
      </c>
      <c r="E41" s="113">
        <v>46086.2</v>
      </c>
    </row>
    <row r="42" spans="1:8" ht="16.5" thickBot="1">
      <c r="A42" s="6" t="s">
        <v>49</v>
      </c>
      <c r="B42" s="145" t="s">
        <v>50</v>
      </c>
      <c r="C42" s="146"/>
      <c r="D42" s="146"/>
      <c r="E42" s="147"/>
    </row>
    <row r="43" spans="1:8" ht="25.5" customHeight="1">
      <c r="A43" s="7" t="s">
        <v>51</v>
      </c>
      <c r="B43" s="150" t="s">
        <v>52</v>
      </c>
      <c r="C43" s="151"/>
      <c r="D43" s="152"/>
      <c r="E43" s="67">
        <v>221283.91</v>
      </c>
      <c r="F43" s="18"/>
    </row>
    <row r="44" spans="1:8">
      <c r="A44" s="13" t="s">
        <v>53</v>
      </c>
      <c r="B44" s="149" t="s">
        <v>54</v>
      </c>
      <c r="C44" s="149"/>
      <c r="D44" s="149"/>
      <c r="E44" s="66">
        <f>SUM(D49:D54)</f>
        <v>1668002.48</v>
      </c>
      <c r="F44" s="18"/>
    </row>
    <row r="45" spans="1:8">
      <c r="A45" s="8" t="s">
        <v>55</v>
      </c>
      <c r="B45" s="149" t="s">
        <v>35</v>
      </c>
      <c r="C45" s="149"/>
      <c r="D45" s="149"/>
      <c r="E45" s="21">
        <v>32963.769999999997</v>
      </c>
    </row>
    <row r="46" spans="1:8">
      <c r="A46" s="8" t="s">
        <v>56</v>
      </c>
      <c r="B46" s="149" t="s">
        <v>57</v>
      </c>
      <c r="C46" s="149"/>
      <c r="D46" s="149"/>
      <c r="E46" s="21">
        <f>SUM(E49:E54)</f>
        <v>1736480.5999999999</v>
      </c>
      <c r="F46" s="18"/>
    </row>
    <row r="47" spans="1:8">
      <c r="A47" s="39" t="s">
        <v>58</v>
      </c>
      <c r="B47" s="149" t="s">
        <v>59</v>
      </c>
      <c r="C47" s="149"/>
      <c r="D47" s="149"/>
      <c r="E47" s="21">
        <f>E43+E44+E45-E46</f>
        <v>185769.56000000006</v>
      </c>
      <c r="F47" s="18"/>
    </row>
    <row r="48" spans="1:8">
      <c r="A48" s="8"/>
      <c r="B48" s="169" t="s">
        <v>60</v>
      </c>
      <c r="C48" s="171"/>
      <c r="D48" s="4" t="s">
        <v>41</v>
      </c>
      <c r="E48" s="10" t="s">
        <v>61</v>
      </c>
    </row>
    <row r="49" spans="1:5">
      <c r="A49" s="16" t="s">
        <v>62</v>
      </c>
      <c r="B49" s="176" t="s">
        <v>63</v>
      </c>
      <c r="C49" s="177"/>
      <c r="D49" s="38">
        <v>76762.63</v>
      </c>
      <c r="E49" s="21">
        <v>77999.539999999994</v>
      </c>
    </row>
    <row r="50" spans="1:5">
      <c r="A50" s="16" t="s">
        <v>64</v>
      </c>
      <c r="B50" s="178" t="s">
        <v>65</v>
      </c>
      <c r="C50" s="179"/>
      <c r="D50" s="38">
        <v>267436.71999999997</v>
      </c>
      <c r="E50" s="21">
        <v>270210.84999999998</v>
      </c>
    </row>
    <row r="51" spans="1:5">
      <c r="A51" s="16" t="s">
        <v>66</v>
      </c>
      <c r="B51" s="176" t="s">
        <v>67</v>
      </c>
      <c r="C51" s="177"/>
      <c r="D51" s="38">
        <v>157001.85999999999</v>
      </c>
      <c r="E51" s="21">
        <v>159928.42000000001</v>
      </c>
    </row>
    <row r="52" spans="1:5">
      <c r="A52" s="16" t="s">
        <v>68</v>
      </c>
      <c r="B52" s="180" t="s">
        <v>69</v>
      </c>
      <c r="C52" s="180"/>
      <c r="D52" s="38">
        <v>244148.63</v>
      </c>
      <c r="E52" s="21">
        <v>252136.47</v>
      </c>
    </row>
    <row r="53" spans="1:5">
      <c r="A53" s="16" t="s">
        <v>70</v>
      </c>
      <c r="B53" s="181" t="s">
        <v>71</v>
      </c>
      <c r="C53" s="179"/>
      <c r="D53" s="38">
        <v>839141.6</v>
      </c>
      <c r="E53" s="21">
        <v>894368.64</v>
      </c>
    </row>
    <row r="54" spans="1:5" s="1" customFormat="1" ht="15.75" thickBot="1">
      <c r="A54" s="76" t="s">
        <v>198</v>
      </c>
      <c r="B54" s="185" t="s">
        <v>189</v>
      </c>
      <c r="C54" s="207"/>
      <c r="D54" s="62">
        <v>83511.039999999994</v>
      </c>
      <c r="E54" s="97">
        <v>81836.679999999993</v>
      </c>
    </row>
    <row r="55" spans="1:5" s="1" customFormat="1" ht="15.75" customHeight="1" thickBot="1">
      <c r="A55" s="55" t="s">
        <v>161</v>
      </c>
      <c r="B55" s="247" t="s">
        <v>125</v>
      </c>
      <c r="C55" s="248"/>
      <c r="D55" s="248"/>
      <c r="E55" s="249"/>
    </row>
    <row r="56" spans="1:5">
      <c r="A56" s="7" t="s">
        <v>74</v>
      </c>
      <c r="B56" s="45" t="s">
        <v>75</v>
      </c>
      <c r="C56" s="46"/>
      <c r="D56" s="47">
        <v>201618</v>
      </c>
      <c r="E56" s="48">
        <v>206834.01</v>
      </c>
    </row>
    <row r="57" spans="1:5" ht="30" customHeight="1" thickBot="1">
      <c r="A57" s="8" t="s">
        <v>76</v>
      </c>
      <c r="B57" s="187" t="s">
        <v>126</v>
      </c>
      <c r="C57" s="188"/>
      <c r="D57" s="189"/>
      <c r="E57" s="49">
        <v>-132833.01</v>
      </c>
    </row>
    <row r="58" spans="1:5">
      <c r="A58" s="8" t="s">
        <v>78</v>
      </c>
      <c r="B58" s="169" t="s">
        <v>79</v>
      </c>
      <c r="C58" s="170"/>
      <c r="D58" s="170"/>
      <c r="E58" s="49">
        <f>SUM(E60:E61)</f>
        <v>17677.73</v>
      </c>
    </row>
    <row r="59" spans="1:5">
      <c r="A59" s="8"/>
      <c r="B59" s="149" t="s">
        <v>80</v>
      </c>
      <c r="C59" s="149"/>
      <c r="D59" s="149"/>
      <c r="E59" s="20"/>
    </row>
    <row r="60" spans="1:5">
      <c r="A60" s="52" t="s">
        <v>81</v>
      </c>
      <c r="B60" s="169" t="s">
        <v>239</v>
      </c>
      <c r="C60" s="170"/>
      <c r="D60" s="171"/>
      <c r="E60" s="49">
        <v>5440.2</v>
      </c>
    </row>
    <row r="61" spans="1:5">
      <c r="A61" s="8" t="s">
        <v>83</v>
      </c>
      <c r="B61" s="169" t="s">
        <v>88</v>
      </c>
      <c r="C61" s="170"/>
      <c r="D61" s="171"/>
      <c r="E61" s="49">
        <v>12237.53</v>
      </c>
    </row>
    <row r="62" spans="1:5" ht="27.75" customHeight="1" thickBot="1">
      <c r="A62" s="9" t="s">
        <v>89</v>
      </c>
      <c r="B62" s="187" t="s">
        <v>166</v>
      </c>
      <c r="C62" s="188"/>
      <c r="D62" s="189"/>
      <c r="E62" s="51">
        <f>E56+E57-E58</f>
        <v>56323.270000000004</v>
      </c>
    </row>
    <row r="63" spans="1:5" ht="48" customHeight="1" thickBot="1">
      <c r="A63" s="56" t="s">
        <v>91</v>
      </c>
      <c r="B63" s="250" t="s">
        <v>92</v>
      </c>
      <c r="C63" s="251"/>
      <c r="D63" s="252"/>
      <c r="E63" s="131">
        <f>-(E31+E43-E57)</f>
        <v>-417916.37</v>
      </c>
    </row>
    <row r="64" spans="1:5" ht="47.25" customHeight="1" thickBot="1">
      <c r="A64" s="6" t="s">
        <v>93</v>
      </c>
      <c r="B64" s="182" t="s">
        <v>94</v>
      </c>
      <c r="C64" s="183"/>
      <c r="D64" s="184"/>
      <c r="E64" s="42">
        <f>-(E35+E47-E62)</f>
        <v>-195387.64000000013</v>
      </c>
    </row>
    <row r="65" spans="1:5" ht="16.5" thickBot="1">
      <c r="A65" s="12" t="s">
        <v>95</v>
      </c>
      <c r="B65" s="227" t="s">
        <v>96</v>
      </c>
      <c r="C65" s="228"/>
      <c r="D65" s="228"/>
      <c r="E65" s="229"/>
    </row>
    <row r="66" spans="1:5">
      <c r="A66" s="7" t="s">
        <v>167</v>
      </c>
      <c r="B66" s="175" t="s">
        <v>98</v>
      </c>
      <c r="C66" s="175"/>
      <c r="D66" s="175"/>
      <c r="E66" s="31">
        <v>8</v>
      </c>
    </row>
    <row r="67" spans="1:5">
      <c r="A67" s="8" t="s">
        <v>168</v>
      </c>
      <c r="B67" s="159" t="s">
        <v>100</v>
      </c>
      <c r="C67" s="159"/>
      <c r="D67" s="159"/>
      <c r="E67" s="80" t="s">
        <v>27</v>
      </c>
    </row>
    <row r="68" spans="1:5">
      <c r="A68" s="14" t="s">
        <v>169</v>
      </c>
      <c r="B68" s="160" t="s">
        <v>102</v>
      </c>
      <c r="C68" s="161"/>
      <c r="D68" s="162"/>
      <c r="E68" s="108" t="s">
        <v>27</v>
      </c>
    </row>
    <row r="69" spans="1:5" ht="15.75">
      <c r="A69" s="22" t="s">
        <v>103</v>
      </c>
      <c r="B69" s="223" t="s">
        <v>163</v>
      </c>
      <c r="C69" s="223"/>
      <c r="D69" s="223"/>
      <c r="E69" s="224"/>
    </row>
    <row r="70" spans="1:5" ht="27" customHeight="1">
      <c r="A70" s="8" t="s">
        <v>105</v>
      </c>
      <c r="B70" s="166" t="s">
        <v>197</v>
      </c>
      <c r="C70" s="167"/>
      <c r="D70" s="168"/>
      <c r="E70" s="114">
        <v>1285045</v>
      </c>
    </row>
    <row r="71" spans="1:5" ht="25.5" customHeight="1">
      <c r="A71" s="8" t="s">
        <v>106</v>
      </c>
      <c r="B71" s="166" t="s">
        <v>192</v>
      </c>
      <c r="C71" s="167"/>
      <c r="D71" s="168"/>
      <c r="E71" s="114">
        <v>1254740</v>
      </c>
    </row>
    <row r="72" spans="1:5">
      <c r="A72" s="14" t="s">
        <v>107</v>
      </c>
      <c r="B72" s="225" t="s">
        <v>108</v>
      </c>
      <c r="C72" s="226"/>
      <c r="D72" s="226"/>
      <c r="E72" s="115">
        <v>597909</v>
      </c>
    </row>
    <row r="73" spans="1:5">
      <c r="A73" s="14"/>
      <c r="B73" s="149" t="s">
        <v>80</v>
      </c>
      <c r="C73" s="149"/>
      <c r="D73" s="149"/>
      <c r="E73" s="115"/>
    </row>
    <row r="74" spans="1:5">
      <c r="A74" s="14" t="s">
        <v>109</v>
      </c>
      <c r="B74" s="169" t="s">
        <v>207</v>
      </c>
      <c r="C74" s="170"/>
      <c r="D74" s="171"/>
      <c r="E74" s="115">
        <v>597909</v>
      </c>
    </row>
    <row r="75" spans="1:5">
      <c r="A75" s="14" t="s">
        <v>110</v>
      </c>
      <c r="B75" s="225" t="s">
        <v>193</v>
      </c>
      <c r="C75" s="226"/>
      <c r="D75" s="240"/>
      <c r="E75" s="115">
        <v>656831</v>
      </c>
    </row>
    <row r="76" spans="1:5" ht="15.75" thickBot="1">
      <c r="A76" s="54" t="s">
        <v>111</v>
      </c>
      <c r="B76" s="172" t="s">
        <v>194</v>
      </c>
      <c r="C76" s="173"/>
      <c r="D76" s="173"/>
      <c r="E76" s="116">
        <v>30305</v>
      </c>
    </row>
    <row r="78" spans="1:5">
      <c r="A78" s="158" t="s">
        <v>155</v>
      </c>
      <c r="B78" s="158"/>
      <c r="C78" s="158"/>
      <c r="D78" s="158"/>
      <c r="E78" s="158"/>
    </row>
    <row r="80" spans="1:5">
      <c r="A80" s="236" t="s">
        <v>164</v>
      </c>
      <c r="B80" s="236"/>
      <c r="C80" s="236"/>
      <c r="D80" s="236"/>
      <c r="E80" s="236"/>
    </row>
  </sheetData>
  <mergeCells count="73">
    <mergeCell ref="C1:E1"/>
    <mergeCell ref="C2:E2"/>
    <mergeCell ref="C3:E3"/>
    <mergeCell ref="C4:E4"/>
    <mergeCell ref="C5:E5"/>
    <mergeCell ref="B27:D27"/>
    <mergeCell ref="C13:E13"/>
    <mergeCell ref="A15:E15"/>
    <mergeCell ref="A16:E16"/>
    <mergeCell ref="A17:E17"/>
    <mergeCell ref="C19:E19"/>
    <mergeCell ref="B21:E21"/>
    <mergeCell ref="B22:D22"/>
    <mergeCell ref="B23:D23"/>
    <mergeCell ref="B24:D24"/>
    <mergeCell ref="B25:D25"/>
    <mergeCell ref="B26:D26"/>
    <mergeCell ref="C12:E12"/>
    <mergeCell ref="C7:E7"/>
    <mergeCell ref="C8:E8"/>
    <mergeCell ref="C9:E9"/>
    <mergeCell ref="C10:E10"/>
    <mergeCell ref="C11:E11"/>
    <mergeCell ref="B39:C39"/>
    <mergeCell ref="B28:D28"/>
    <mergeCell ref="B29:D29"/>
    <mergeCell ref="B30:E30"/>
    <mergeCell ref="B31:D31"/>
    <mergeCell ref="B32:D32"/>
    <mergeCell ref="B33:D33"/>
    <mergeCell ref="B34:D34"/>
    <mergeCell ref="B35:D35"/>
    <mergeCell ref="B36:C36"/>
    <mergeCell ref="B37:C37"/>
    <mergeCell ref="B38:C38"/>
    <mergeCell ref="B49:C49"/>
    <mergeCell ref="B40:C40"/>
    <mergeCell ref="B41:C41"/>
    <mergeCell ref="B42:E42"/>
    <mergeCell ref="B43:D43"/>
    <mergeCell ref="B44:D44"/>
    <mergeCell ref="B45:D45"/>
    <mergeCell ref="B46:D46"/>
    <mergeCell ref="B47:D47"/>
    <mergeCell ref="B48:C48"/>
    <mergeCell ref="B57:D57"/>
    <mergeCell ref="B58:D58"/>
    <mergeCell ref="B59:D59"/>
    <mergeCell ref="B60:D60"/>
    <mergeCell ref="B61:D61"/>
    <mergeCell ref="B50:C50"/>
    <mergeCell ref="B51:C51"/>
    <mergeCell ref="B52:C52"/>
    <mergeCell ref="B53:C53"/>
    <mergeCell ref="B55:E55"/>
    <mergeCell ref="B54:C54"/>
    <mergeCell ref="B69:E69"/>
    <mergeCell ref="B62:D62"/>
    <mergeCell ref="B63:D63"/>
    <mergeCell ref="B64:D64"/>
    <mergeCell ref="B65:E65"/>
    <mergeCell ref="B66:D66"/>
    <mergeCell ref="B67:D67"/>
    <mergeCell ref="B68:D68"/>
    <mergeCell ref="B76:D76"/>
    <mergeCell ref="A78:E78"/>
    <mergeCell ref="A80:E80"/>
    <mergeCell ref="B70:D70"/>
    <mergeCell ref="B71:D71"/>
    <mergeCell ref="B72:D72"/>
    <mergeCell ref="B73:D73"/>
    <mergeCell ref="B74:D74"/>
    <mergeCell ref="B75:D75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3"/>
  <sheetViews>
    <sheetView workbookViewId="0">
      <selection activeCell="C1" sqref="C1:E5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2.85546875" style="1" customWidth="1"/>
    <col min="5" max="5" width="13.42578125" style="1" customWidth="1"/>
    <col min="6" max="6" width="11.42578125" style="1" bestFit="1" customWidth="1"/>
  </cols>
  <sheetData>
    <row r="1" spans="1:5" s="1" customFormat="1">
      <c r="C1" s="142" t="s">
        <v>245</v>
      </c>
      <c r="D1" s="143"/>
      <c r="E1" s="143"/>
    </row>
    <row r="2" spans="1:5" s="1" customFormat="1">
      <c r="C2" s="144" t="s">
        <v>267</v>
      </c>
      <c r="D2" s="144"/>
      <c r="E2" s="144"/>
    </row>
    <row r="3" spans="1:5" s="1" customFormat="1">
      <c r="C3" s="144" t="s">
        <v>247</v>
      </c>
      <c r="D3" s="144"/>
      <c r="E3" s="144"/>
    </row>
    <row r="4" spans="1:5" s="1" customFormat="1">
      <c r="C4" s="144" t="s">
        <v>268</v>
      </c>
      <c r="D4" s="144"/>
      <c r="E4" s="144"/>
    </row>
    <row r="5" spans="1:5" s="1" customFormat="1">
      <c r="C5" s="144" t="s">
        <v>269</v>
      </c>
      <c r="D5" s="144"/>
      <c r="E5" s="144"/>
    </row>
    <row r="6" spans="1:5" s="1" customFormat="1"/>
    <row r="7" spans="1:5">
      <c r="B7" s="2"/>
      <c r="C7" s="194" t="s">
        <v>0</v>
      </c>
      <c r="D7" s="194"/>
      <c r="E7" s="194"/>
    </row>
    <row r="8" spans="1:5">
      <c r="C8" s="195" t="s">
        <v>116</v>
      </c>
      <c r="D8" s="195"/>
      <c r="E8" s="195"/>
    </row>
    <row r="9" spans="1:5" ht="18.75">
      <c r="C9" s="196" t="s">
        <v>2</v>
      </c>
      <c r="D9" s="196"/>
      <c r="E9" s="196"/>
    </row>
    <row r="10" spans="1:5">
      <c r="C10" s="197" t="s">
        <v>3</v>
      </c>
      <c r="D10" s="197"/>
      <c r="E10" s="197"/>
    </row>
    <row r="11" spans="1:5">
      <c r="C11" s="197" t="s">
        <v>170</v>
      </c>
      <c r="D11" s="197"/>
      <c r="E11" s="197"/>
    </row>
    <row r="12" spans="1:5">
      <c r="C12" s="197" t="s">
        <v>5</v>
      </c>
      <c r="D12" s="197"/>
      <c r="E12" s="197"/>
    </row>
    <row r="13" spans="1:5" ht="6.75" customHeight="1">
      <c r="C13" s="199" t="s">
        <v>6</v>
      </c>
      <c r="D13" s="199"/>
      <c r="E13" s="199"/>
    </row>
    <row r="14" spans="1:5">
      <c r="A14" s="3"/>
      <c r="B14" s="3"/>
      <c r="C14" s="3"/>
      <c r="D14" s="3"/>
      <c r="E14" s="3"/>
    </row>
    <row r="15" spans="1:5" ht="15.75">
      <c r="A15" s="200" t="s">
        <v>7</v>
      </c>
      <c r="B15" s="200"/>
      <c r="C15" s="200"/>
      <c r="D15" s="200"/>
      <c r="E15" s="200"/>
    </row>
    <row r="16" spans="1:5" ht="15.75">
      <c r="A16" s="200" t="s">
        <v>114</v>
      </c>
      <c r="B16" s="200"/>
      <c r="C16" s="200"/>
      <c r="D16" s="200"/>
      <c r="E16" s="200"/>
    </row>
    <row r="17" spans="1:6" ht="15.75">
      <c r="A17" s="201" t="s">
        <v>171</v>
      </c>
      <c r="B17" s="201"/>
      <c r="C17" s="201"/>
      <c r="D17" s="201"/>
      <c r="E17" s="201"/>
    </row>
    <row r="18" spans="1:6" ht="18.75">
      <c r="A18" s="11"/>
      <c r="B18" s="11"/>
      <c r="C18" s="11"/>
      <c r="D18" s="11"/>
      <c r="E18" s="11"/>
    </row>
    <row r="19" spans="1:6" ht="18.75">
      <c r="A19" s="11"/>
      <c r="B19" s="11"/>
      <c r="C19" s="193" t="s">
        <v>115</v>
      </c>
      <c r="D19" s="193"/>
      <c r="E19" s="193"/>
    </row>
    <row r="20" spans="1:6" ht="15.75" thickBot="1">
      <c r="A20" s="3"/>
      <c r="B20" s="3"/>
      <c r="C20" s="3"/>
      <c r="D20" s="3"/>
      <c r="E20" s="3"/>
    </row>
    <row r="21" spans="1:6" ht="16.5" thickBot="1">
      <c r="A21" s="6" t="s">
        <v>9</v>
      </c>
      <c r="B21" s="145" t="s">
        <v>119</v>
      </c>
      <c r="C21" s="146"/>
      <c r="D21" s="146"/>
      <c r="E21" s="147"/>
      <c r="F21" s="5"/>
    </row>
    <row r="22" spans="1:6">
      <c r="A22" s="7" t="s">
        <v>11</v>
      </c>
      <c r="B22" s="190" t="s">
        <v>12</v>
      </c>
      <c r="C22" s="191"/>
      <c r="D22" s="192"/>
      <c r="E22" s="34">
        <v>2006</v>
      </c>
    </row>
    <row r="23" spans="1:6">
      <c r="A23" s="8" t="s">
        <v>13</v>
      </c>
      <c r="B23" s="169" t="s">
        <v>14</v>
      </c>
      <c r="C23" s="170"/>
      <c r="D23" s="171"/>
      <c r="E23" s="35">
        <v>5</v>
      </c>
    </row>
    <row r="24" spans="1:6">
      <c r="A24" s="8" t="s">
        <v>15</v>
      </c>
      <c r="B24" s="169" t="s">
        <v>16</v>
      </c>
      <c r="C24" s="170"/>
      <c r="D24" s="171"/>
      <c r="E24" s="35">
        <v>6</v>
      </c>
    </row>
    <row r="25" spans="1:6">
      <c r="A25" s="8" t="s">
        <v>17</v>
      </c>
      <c r="B25" s="169" t="s">
        <v>18</v>
      </c>
      <c r="C25" s="170"/>
      <c r="D25" s="171"/>
      <c r="E25" s="35">
        <v>90</v>
      </c>
    </row>
    <row r="26" spans="1:6">
      <c r="A26" s="8" t="s">
        <v>19</v>
      </c>
      <c r="B26" s="169" t="s">
        <v>20</v>
      </c>
      <c r="C26" s="170"/>
      <c r="D26" s="171"/>
      <c r="E26" s="35">
        <v>4427.3</v>
      </c>
    </row>
    <row r="27" spans="1:6">
      <c r="A27" s="8" t="s">
        <v>21</v>
      </c>
      <c r="B27" s="169" t="s">
        <v>22</v>
      </c>
      <c r="C27" s="170"/>
      <c r="D27" s="171"/>
      <c r="E27" s="35">
        <v>4427.3</v>
      </c>
    </row>
    <row r="28" spans="1:6">
      <c r="A28" s="8" t="s">
        <v>23</v>
      </c>
      <c r="B28" s="169" t="s">
        <v>24</v>
      </c>
      <c r="C28" s="170"/>
      <c r="D28" s="171"/>
      <c r="E28" s="35"/>
    </row>
    <row r="29" spans="1:6" ht="15.75" thickBot="1">
      <c r="A29" s="9" t="s">
        <v>25</v>
      </c>
      <c r="B29" s="172" t="s">
        <v>26</v>
      </c>
      <c r="C29" s="173"/>
      <c r="D29" s="174"/>
      <c r="E29" s="36"/>
    </row>
    <row r="30" spans="1:6" ht="16.5" thickBot="1">
      <c r="A30" s="6" t="s">
        <v>28</v>
      </c>
      <c r="B30" s="145" t="s">
        <v>29</v>
      </c>
      <c r="C30" s="146"/>
      <c r="D30" s="146"/>
      <c r="E30" s="147"/>
    </row>
    <row r="31" spans="1:6">
      <c r="A31" s="15" t="s">
        <v>30</v>
      </c>
      <c r="B31" s="190" t="s">
        <v>31</v>
      </c>
      <c r="C31" s="191"/>
      <c r="D31" s="192"/>
      <c r="E31" s="37">
        <v>163825.09</v>
      </c>
    </row>
    <row r="32" spans="1:6">
      <c r="A32" s="8" t="s">
        <v>32</v>
      </c>
      <c r="B32" s="169" t="s">
        <v>33</v>
      </c>
      <c r="C32" s="170"/>
      <c r="D32" s="171"/>
      <c r="E32" s="49">
        <f>SUM(D36:D40)</f>
        <v>885136.92999999993</v>
      </c>
      <c r="F32" s="18"/>
    </row>
    <row r="33" spans="1:8">
      <c r="A33" s="39" t="s">
        <v>34</v>
      </c>
      <c r="B33" s="169" t="s">
        <v>37</v>
      </c>
      <c r="C33" s="170"/>
      <c r="D33" s="171"/>
      <c r="E33" s="21">
        <f>SUM(SUM(E36:E40))</f>
        <v>919276.42999999993</v>
      </c>
    </row>
    <row r="34" spans="1:8">
      <c r="A34" s="8" t="s">
        <v>36</v>
      </c>
      <c r="B34" s="169" t="s">
        <v>39</v>
      </c>
      <c r="C34" s="170"/>
      <c r="D34" s="171"/>
      <c r="E34" s="21">
        <f>E31+E32-E33</f>
        <v>129685.59000000008</v>
      </c>
    </row>
    <row r="35" spans="1:8">
      <c r="A35" s="8"/>
      <c r="B35" s="169" t="s">
        <v>40</v>
      </c>
      <c r="C35" s="171"/>
      <c r="D35" s="4" t="s">
        <v>41</v>
      </c>
      <c r="E35" s="10" t="s">
        <v>42</v>
      </c>
    </row>
    <row r="36" spans="1:8" ht="15" customHeight="1">
      <c r="A36" s="8" t="s">
        <v>147</v>
      </c>
      <c r="B36" s="166" t="s">
        <v>234</v>
      </c>
      <c r="C36" s="168"/>
      <c r="D36" s="111">
        <v>542185.85</v>
      </c>
      <c r="E36" s="112">
        <v>591397.57999999996</v>
      </c>
      <c r="G36" s="198"/>
      <c r="H36" s="198"/>
    </row>
    <row r="37" spans="1:8" ht="15" customHeight="1">
      <c r="A37" s="8" t="s">
        <v>148</v>
      </c>
      <c r="B37" s="149" t="s">
        <v>48</v>
      </c>
      <c r="C37" s="149"/>
      <c r="D37" s="98">
        <v>152014.72</v>
      </c>
      <c r="E37" s="113">
        <v>165812.41</v>
      </c>
    </row>
    <row r="38" spans="1:8" ht="15" customHeight="1">
      <c r="A38" s="52" t="s">
        <v>149</v>
      </c>
      <c r="B38" s="169" t="s">
        <v>235</v>
      </c>
      <c r="C38" s="171"/>
      <c r="D38" s="98">
        <v>56791.5</v>
      </c>
      <c r="E38" s="113">
        <v>61450.91</v>
      </c>
    </row>
    <row r="39" spans="1:8" ht="15" customHeight="1">
      <c r="A39" s="8" t="s">
        <v>150</v>
      </c>
      <c r="B39" s="169" t="s">
        <v>236</v>
      </c>
      <c r="C39" s="171"/>
      <c r="D39" s="98">
        <v>36786.5</v>
      </c>
      <c r="E39" s="113">
        <v>37105.32</v>
      </c>
    </row>
    <row r="40" spans="1:8" ht="15" customHeight="1" thickBot="1">
      <c r="A40" s="8" t="s">
        <v>151</v>
      </c>
      <c r="B40" s="172" t="s">
        <v>237</v>
      </c>
      <c r="C40" s="174"/>
      <c r="D40" s="98">
        <v>97358.36</v>
      </c>
      <c r="E40" s="113">
        <v>63510.21</v>
      </c>
    </row>
    <row r="41" spans="1:8" ht="16.5" thickBot="1">
      <c r="A41" s="6" t="s">
        <v>49</v>
      </c>
      <c r="B41" s="145" t="s">
        <v>50</v>
      </c>
      <c r="C41" s="146"/>
      <c r="D41" s="146"/>
      <c r="E41" s="147"/>
    </row>
    <row r="42" spans="1:8" ht="25.5" customHeight="1">
      <c r="A42" s="7" t="s">
        <v>51</v>
      </c>
      <c r="B42" s="150" t="s">
        <v>52</v>
      </c>
      <c r="C42" s="151"/>
      <c r="D42" s="152"/>
      <c r="E42" s="67">
        <v>391393.09</v>
      </c>
      <c r="F42" s="18"/>
    </row>
    <row r="43" spans="1:8">
      <c r="A43" s="13" t="s">
        <v>53</v>
      </c>
      <c r="B43" s="149" t="s">
        <v>54</v>
      </c>
      <c r="C43" s="149"/>
      <c r="D43" s="149"/>
      <c r="E43" s="66">
        <f>SUM(D48:D53)</f>
        <v>2141149.46</v>
      </c>
      <c r="F43" s="18"/>
    </row>
    <row r="44" spans="1:8">
      <c r="A44" s="8" t="s">
        <v>55</v>
      </c>
      <c r="B44" s="149" t="s">
        <v>35</v>
      </c>
      <c r="C44" s="149"/>
      <c r="D44" s="149"/>
      <c r="E44" s="21">
        <v>-14294.49</v>
      </c>
    </row>
    <row r="45" spans="1:8">
      <c r="A45" s="8" t="s">
        <v>56</v>
      </c>
      <c r="B45" s="149" t="s">
        <v>57</v>
      </c>
      <c r="C45" s="149"/>
      <c r="D45" s="149"/>
      <c r="E45" s="21">
        <f>SUM(E48:E53)</f>
        <v>2084935.1</v>
      </c>
      <c r="F45" s="18"/>
    </row>
    <row r="46" spans="1:8" ht="26.25" customHeight="1">
      <c r="A46" s="39" t="s">
        <v>58</v>
      </c>
      <c r="B46" s="166" t="s">
        <v>59</v>
      </c>
      <c r="C46" s="167"/>
      <c r="D46" s="168"/>
      <c r="E46" s="21">
        <f>E42+E43+E44-E45</f>
        <v>433312.9599999995</v>
      </c>
      <c r="F46" s="18"/>
    </row>
    <row r="47" spans="1:8">
      <c r="A47" s="8"/>
      <c r="B47" s="169" t="s">
        <v>60</v>
      </c>
      <c r="C47" s="171"/>
      <c r="D47" s="4" t="s">
        <v>41</v>
      </c>
      <c r="E47" s="10" t="s">
        <v>61</v>
      </c>
    </row>
    <row r="48" spans="1:8">
      <c r="A48" s="16" t="s">
        <v>62</v>
      </c>
      <c r="B48" s="176" t="s">
        <v>63</v>
      </c>
      <c r="C48" s="177"/>
      <c r="D48" s="38">
        <v>113568.29</v>
      </c>
      <c r="E48" s="21">
        <v>110294.81</v>
      </c>
    </row>
    <row r="49" spans="1:5">
      <c r="A49" s="16" t="s">
        <v>64</v>
      </c>
      <c r="B49" s="178" t="s">
        <v>65</v>
      </c>
      <c r="C49" s="179"/>
      <c r="D49" s="38">
        <v>354906.98</v>
      </c>
      <c r="E49" s="21">
        <v>382258.02</v>
      </c>
    </row>
    <row r="50" spans="1:5">
      <c r="A50" s="16" t="s">
        <v>66</v>
      </c>
      <c r="B50" s="176" t="s">
        <v>67</v>
      </c>
      <c r="C50" s="177"/>
      <c r="D50" s="38">
        <v>222705.43</v>
      </c>
      <c r="E50" s="21">
        <v>226412.72</v>
      </c>
    </row>
    <row r="51" spans="1:5">
      <c r="A51" s="16" t="s">
        <v>68</v>
      </c>
      <c r="B51" s="180" t="s">
        <v>69</v>
      </c>
      <c r="C51" s="180"/>
      <c r="D51" s="38">
        <v>335908.19</v>
      </c>
      <c r="E51" s="21">
        <v>360506.06</v>
      </c>
    </row>
    <row r="52" spans="1:5">
      <c r="A52" s="16" t="s">
        <v>70</v>
      </c>
      <c r="B52" s="181" t="s">
        <v>71</v>
      </c>
      <c r="C52" s="179"/>
      <c r="D52" s="38">
        <v>892480.57</v>
      </c>
      <c r="E52" s="21">
        <v>790186.21</v>
      </c>
    </row>
    <row r="53" spans="1:5" s="1" customFormat="1" ht="15.75" thickBot="1">
      <c r="A53" s="76" t="s">
        <v>198</v>
      </c>
      <c r="B53" s="185" t="s">
        <v>189</v>
      </c>
      <c r="C53" s="186"/>
      <c r="D53" s="62">
        <v>221580</v>
      </c>
      <c r="E53" s="97">
        <v>215277.28</v>
      </c>
    </row>
    <row r="54" spans="1:5" ht="16.5" thickBot="1">
      <c r="A54" s="57" t="s">
        <v>72</v>
      </c>
      <c r="B54" s="247" t="s">
        <v>125</v>
      </c>
      <c r="C54" s="248"/>
      <c r="D54" s="248"/>
      <c r="E54" s="249"/>
    </row>
    <row r="55" spans="1:5">
      <c r="A55" s="7" t="s">
        <v>74</v>
      </c>
      <c r="B55" s="45" t="s">
        <v>75</v>
      </c>
      <c r="C55" s="46"/>
      <c r="D55" s="47">
        <v>159382.79999999999</v>
      </c>
      <c r="E55" s="48">
        <v>171812.83</v>
      </c>
    </row>
    <row r="56" spans="1:5" ht="27.75" customHeight="1">
      <c r="A56" s="8" t="s">
        <v>76</v>
      </c>
      <c r="B56" s="239" t="s">
        <v>126</v>
      </c>
      <c r="C56" s="239"/>
      <c r="D56" s="239"/>
      <c r="E56" s="49">
        <v>-59418.05</v>
      </c>
    </row>
    <row r="57" spans="1:5">
      <c r="A57" s="8" t="s">
        <v>78</v>
      </c>
      <c r="B57" s="149" t="s">
        <v>79</v>
      </c>
      <c r="C57" s="149"/>
      <c r="D57" s="149"/>
      <c r="E57" s="49">
        <f>SUM(E59:E63)</f>
        <v>144847.53</v>
      </c>
    </row>
    <row r="58" spans="1:5">
      <c r="A58" s="8"/>
      <c r="B58" s="149" t="s">
        <v>80</v>
      </c>
      <c r="C58" s="149"/>
      <c r="D58" s="149"/>
      <c r="E58" s="20"/>
    </row>
    <row r="59" spans="1:5">
      <c r="A59" s="16" t="s">
        <v>81</v>
      </c>
      <c r="B59" s="149" t="s">
        <v>241</v>
      </c>
      <c r="C59" s="253"/>
      <c r="D59" s="253"/>
      <c r="E59" s="21">
        <v>2357.48</v>
      </c>
    </row>
    <row r="60" spans="1:5">
      <c r="A60" s="16" t="s">
        <v>83</v>
      </c>
      <c r="B60" s="149" t="s">
        <v>240</v>
      </c>
      <c r="C60" s="253"/>
      <c r="D60" s="253"/>
      <c r="E60" s="21">
        <v>3524.85</v>
      </c>
    </row>
    <row r="61" spans="1:5" ht="26.25" customHeight="1">
      <c r="A61" s="16" t="s">
        <v>84</v>
      </c>
      <c r="B61" s="166" t="s">
        <v>242</v>
      </c>
      <c r="C61" s="254"/>
      <c r="D61" s="255"/>
      <c r="E61" s="21">
        <v>81954</v>
      </c>
    </row>
    <row r="62" spans="1:5">
      <c r="A62" s="16" t="s">
        <v>86</v>
      </c>
      <c r="B62" s="149" t="s">
        <v>243</v>
      </c>
      <c r="C62" s="253"/>
      <c r="D62" s="253"/>
      <c r="E62" s="21">
        <v>9951.2000000000007</v>
      </c>
    </row>
    <row r="63" spans="1:5">
      <c r="A63" s="16" t="s">
        <v>87</v>
      </c>
      <c r="B63" s="149" t="s">
        <v>244</v>
      </c>
      <c r="C63" s="149"/>
      <c r="D63" s="149"/>
      <c r="E63" s="21">
        <v>47060</v>
      </c>
    </row>
    <row r="64" spans="1:5" ht="26.25" customHeight="1" thickBot="1">
      <c r="A64" s="58" t="s">
        <v>89</v>
      </c>
      <c r="B64" s="244" t="s">
        <v>174</v>
      </c>
      <c r="C64" s="245"/>
      <c r="D64" s="246"/>
      <c r="E64" s="132">
        <f>E55+E56-E57</f>
        <v>-32452.750000000015</v>
      </c>
    </row>
    <row r="65" spans="1:5" ht="45.75" customHeight="1" thickBot="1">
      <c r="A65" s="6" t="s">
        <v>91</v>
      </c>
      <c r="B65" s="182" t="s">
        <v>92</v>
      </c>
      <c r="C65" s="183"/>
      <c r="D65" s="184"/>
      <c r="E65" s="42">
        <f>-(E31+E42-E56)</f>
        <v>-614636.2300000001</v>
      </c>
    </row>
    <row r="66" spans="1:5" ht="44.25" customHeight="1" thickBot="1">
      <c r="A66" s="6" t="s">
        <v>93</v>
      </c>
      <c r="B66" s="182" t="s">
        <v>138</v>
      </c>
      <c r="C66" s="183"/>
      <c r="D66" s="184"/>
      <c r="E66" s="42">
        <f>-(E34+E46-E64)</f>
        <v>-595451.29999999958</v>
      </c>
    </row>
    <row r="67" spans="1:5" ht="16.5" thickBot="1">
      <c r="A67" s="12" t="s">
        <v>95</v>
      </c>
      <c r="B67" s="227" t="s">
        <v>96</v>
      </c>
      <c r="C67" s="228"/>
      <c r="D67" s="228"/>
      <c r="E67" s="229"/>
    </row>
    <row r="68" spans="1:5">
      <c r="A68" s="7" t="s">
        <v>167</v>
      </c>
      <c r="B68" s="175" t="s">
        <v>98</v>
      </c>
      <c r="C68" s="175"/>
      <c r="D68" s="175"/>
      <c r="E68" s="31">
        <v>9</v>
      </c>
    </row>
    <row r="69" spans="1:5">
      <c r="A69" s="8" t="s">
        <v>168</v>
      </c>
      <c r="B69" s="159" t="s">
        <v>100</v>
      </c>
      <c r="C69" s="159"/>
      <c r="D69" s="159"/>
      <c r="E69" s="80" t="s">
        <v>27</v>
      </c>
    </row>
    <row r="70" spans="1:5">
      <c r="A70" s="14" t="s">
        <v>169</v>
      </c>
      <c r="B70" s="160" t="s">
        <v>102</v>
      </c>
      <c r="C70" s="161"/>
      <c r="D70" s="162"/>
      <c r="E70" s="108" t="s">
        <v>27</v>
      </c>
    </row>
    <row r="71" spans="1:5" ht="15.75">
      <c r="A71" s="22" t="s">
        <v>103</v>
      </c>
      <c r="B71" s="223" t="s">
        <v>163</v>
      </c>
      <c r="C71" s="223"/>
      <c r="D71" s="223"/>
      <c r="E71" s="224"/>
    </row>
    <row r="72" spans="1:5" ht="25.5" customHeight="1">
      <c r="A72" s="8" t="s">
        <v>105</v>
      </c>
      <c r="B72" s="166" t="s">
        <v>197</v>
      </c>
      <c r="C72" s="167"/>
      <c r="D72" s="168"/>
      <c r="E72" s="68">
        <v>1698735</v>
      </c>
    </row>
    <row r="73" spans="1:5" ht="25.5" customHeight="1">
      <c r="A73" s="8" t="s">
        <v>106</v>
      </c>
      <c r="B73" s="166" t="s">
        <v>192</v>
      </c>
      <c r="C73" s="167"/>
      <c r="D73" s="168"/>
      <c r="E73" s="68">
        <v>1638003</v>
      </c>
    </row>
    <row r="74" spans="1:5" s="1" customFormat="1" ht="16.5" customHeight="1">
      <c r="A74" s="14" t="s">
        <v>107</v>
      </c>
      <c r="B74" s="225" t="s">
        <v>108</v>
      </c>
      <c r="C74" s="226"/>
      <c r="D74" s="226"/>
      <c r="E74" s="69">
        <v>1108378</v>
      </c>
    </row>
    <row r="75" spans="1:5" s="1" customFormat="1" ht="13.5" customHeight="1">
      <c r="A75" s="14"/>
      <c r="B75" s="149" t="s">
        <v>80</v>
      </c>
      <c r="C75" s="149"/>
      <c r="D75" s="149"/>
      <c r="E75" s="104"/>
    </row>
    <row r="76" spans="1:5" s="1" customFormat="1" ht="13.5" customHeight="1">
      <c r="A76" s="14" t="s">
        <v>109</v>
      </c>
      <c r="B76" s="169" t="s">
        <v>210</v>
      </c>
      <c r="C76" s="170"/>
      <c r="D76" s="171"/>
      <c r="E76" s="69">
        <v>1108378</v>
      </c>
    </row>
    <row r="77" spans="1:5">
      <c r="A77" s="14" t="s">
        <v>110</v>
      </c>
      <c r="B77" s="169" t="s">
        <v>193</v>
      </c>
      <c r="C77" s="170"/>
      <c r="D77" s="171"/>
      <c r="E77" s="69">
        <v>529625</v>
      </c>
    </row>
    <row r="78" spans="1:5" ht="15.75" thickBot="1">
      <c r="A78" s="9" t="s">
        <v>111</v>
      </c>
      <c r="B78" s="172" t="s">
        <v>194</v>
      </c>
      <c r="C78" s="173"/>
      <c r="D78" s="173"/>
      <c r="E78" s="75">
        <v>60732</v>
      </c>
    </row>
    <row r="79" spans="1:5">
      <c r="E79" s="28"/>
    </row>
    <row r="81" spans="1:5">
      <c r="A81" s="158" t="s">
        <v>175</v>
      </c>
      <c r="B81" s="158"/>
      <c r="C81" s="158"/>
      <c r="D81" s="158"/>
      <c r="E81" s="158"/>
    </row>
    <row r="83" spans="1:5">
      <c r="A83" s="158" t="s">
        <v>176</v>
      </c>
      <c r="B83" s="158"/>
      <c r="C83" s="158"/>
      <c r="D83" s="158"/>
      <c r="E83" s="158"/>
    </row>
  </sheetData>
  <mergeCells count="76">
    <mergeCell ref="G36:H36"/>
    <mergeCell ref="B21:E21"/>
    <mergeCell ref="C7:E7"/>
    <mergeCell ref="C8:E8"/>
    <mergeCell ref="C9:E9"/>
    <mergeCell ref="C10:E10"/>
    <mergeCell ref="C11:E11"/>
    <mergeCell ref="C12:E12"/>
    <mergeCell ref="C13:E13"/>
    <mergeCell ref="A15:E15"/>
    <mergeCell ref="A16:E16"/>
    <mergeCell ref="A17:E17"/>
    <mergeCell ref="C19:E19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E30"/>
    <mergeCell ref="B31:D31"/>
    <mergeCell ref="B32:D32"/>
    <mergeCell ref="B43:D43"/>
    <mergeCell ref="B34:D34"/>
    <mergeCell ref="B35:C35"/>
    <mergeCell ref="B36:C36"/>
    <mergeCell ref="B37:C37"/>
    <mergeCell ref="B38:C38"/>
    <mergeCell ref="B39:C39"/>
    <mergeCell ref="B40:C40"/>
    <mergeCell ref="B41:E41"/>
    <mergeCell ref="B42:D42"/>
    <mergeCell ref="B57:D57"/>
    <mergeCell ref="B44:D44"/>
    <mergeCell ref="B45:D45"/>
    <mergeCell ref="B46:D46"/>
    <mergeCell ref="B47:C47"/>
    <mergeCell ref="B48:C48"/>
    <mergeCell ref="B49:C49"/>
    <mergeCell ref="B50:C50"/>
    <mergeCell ref="B51:C51"/>
    <mergeCell ref="B52:C52"/>
    <mergeCell ref="B54:E54"/>
    <mergeCell ref="B56:D56"/>
    <mergeCell ref="B53:C53"/>
    <mergeCell ref="B68:D68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E67"/>
    <mergeCell ref="B78:D78"/>
    <mergeCell ref="A81:E81"/>
    <mergeCell ref="A83:E83"/>
    <mergeCell ref="B69:D69"/>
    <mergeCell ref="B70:D70"/>
    <mergeCell ref="B71:E71"/>
    <mergeCell ref="B72:D72"/>
    <mergeCell ref="B73:D73"/>
    <mergeCell ref="B77:D77"/>
    <mergeCell ref="B74:D74"/>
    <mergeCell ref="B75:D75"/>
    <mergeCell ref="B76:D7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8"/>
  <sheetViews>
    <sheetView topLeftCell="A16" workbookViewId="0">
      <selection activeCell="F13" sqref="F13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2.85546875" style="1" customWidth="1"/>
    <col min="5" max="5" width="13.42578125" style="1" customWidth="1"/>
    <col min="6" max="6" width="15.140625" style="1" customWidth="1"/>
    <col min="7" max="7" width="11.42578125" style="1" bestFit="1" customWidth="1"/>
  </cols>
  <sheetData>
    <row r="1" spans="1:5" s="1" customFormat="1">
      <c r="C1" s="142" t="s">
        <v>245</v>
      </c>
      <c r="D1" s="143"/>
      <c r="E1" s="143"/>
    </row>
    <row r="2" spans="1:5" s="1" customFormat="1">
      <c r="C2" s="144" t="s">
        <v>276</v>
      </c>
      <c r="D2" s="144"/>
      <c r="E2" s="144"/>
    </row>
    <row r="3" spans="1:5" s="1" customFormat="1">
      <c r="C3" s="144" t="s">
        <v>247</v>
      </c>
      <c r="D3" s="144"/>
      <c r="E3" s="144"/>
    </row>
    <row r="4" spans="1:5" s="1" customFormat="1">
      <c r="C4" s="144" t="s">
        <v>277</v>
      </c>
      <c r="D4" s="144"/>
      <c r="E4" s="144"/>
    </row>
    <row r="5" spans="1:5" s="1" customFormat="1">
      <c r="C5" s="144" t="s">
        <v>278</v>
      </c>
      <c r="D5" s="144"/>
      <c r="E5" s="144"/>
    </row>
    <row r="6" spans="1:5" s="1" customFormat="1"/>
    <row r="7" spans="1:5">
      <c r="B7" s="2"/>
      <c r="C7" s="194" t="s">
        <v>0</v>
      </c>
      <c r="D7" s="194"/>
      <c r="E7" s="194"/>
    </row>
    <row r="8" spans="1:5">
      <c r="C8" s="195" t="s">
        <v>177</v>
      </c>
      <c r="D8" s="195"/>
      <c r="E8" s="195"/>
    </row>
    <row r="9" spans="1:5" ht="18.75">
      <c r="C9" s="196" t="s">
        <v>2</v>
      </c>
      <c r="D9" s="196"/>
      <c r="E9" s="196"/>
    </row>
    <row r="10" spans="1:5">
      <c r="C10" s="197" t="s">
        <v>3</v>
      </c>
      <c r="D10" s="197"/>
      <c r="E10" s="197"/>
    </row>
    <row r="11" spans="1:5">
      <c r="C11" s="197" t="s">
        <v>156</v>
      </c>
      <c r="D11" s="197"/>
      <c r="E11" s="197"/>
    </row>
    <row r="12" spans="1:5">
      <c r="C12" s="197" t="s">
        <v>5</v>
      </c>
      <c r="D12" s="197"/>
      <c r="E12" s="197"/>
    </row>
    <row r="13" spans="1:5">
      <c r="C13" s="199" t="s">
        <v>6</v>
      </c>
      <c r="D13" s="199"/>
      <c r="E13" s="199"/>
    </row>
    <row r="14" spans="1:5">
      <c r="A14" s="3"/>
      <c r="B14" s="3"/>
      <c r="C14" s="3"/>
      <c r="D14" s="3"/>
      <c r="E14" s="3"/>
    </row>
    <row r="15" spans="1:5" ht="15.75">
      <c r="A15" s="200" t="s">
        <v>7</v>
      </c>
      <c r="B15" s="200"/>
      <c r="C15" s="200"/>
      <c r="D15" s="200"/>
      <c r="E15" s="200"/>
    </row>
    <row r="16" spans="1:5" ht="15.75">
      <c r="A16" s="200" t="s">
        <v>114</v>
      </c>
      <c r="B16" s="200"/>
      <c r="C16" s="200"/>
      <c r="D16" s="200"/>
      <c r="E16" s="200"/>
    </row>
    <row r="17" spans="1:7" ht="15.75">
      <c r="A17" s="201" t="s">
        <v>178</v>
      </c>
      <c r="B17" s="201"/>
      <c r="C17" s="201"/>
      <c r="D17" s="201"/>
      <c r="E17" s="201"/>
    </row>
    <row r="18" spans="1:7" ht="18.75">
      <c r="A18" s="11"/>
      <c r="B18" s="11"/>
      <c r="C18" s="11"/>
      <c r="D18" s="11"/>
      <c r="E18" s="11"/>
    </row>
    <row r="19" spans="1:7" ht="18.75">
      <c r="A19" s="11"/>
      <c r="B19" s="11"/>
      <c r="C19" s="193" t="s">
        <v>195</v>
      </c>
      <c r="D19" s="193"/>
      <c r="E19" s="193"/>
    </row>
    <row r="20" spans="1:7" ht="15.75" thickBot="1">
      <c r="A20" s="3"/>
      <c r="B20" s="3"/>
      <c r="C20" s="3"/>
      <c r="D20" s="3"/>
      <c r="E20" s="3"/>
    </row>
    <row r="21" spans="1:7" ht="16.5" thickBot="1">
      <c r="A21" s="6" t="s">
        <v>9</v>
      </c>
      <c r="B21" s="145" t="s">
        <v>10</v>
      </c>
      <c r="C21" s="146"/>
      <c r="D21" s="146"/>
      <c r="E21" s="147"/>
      <c r="F21" s="5"/>
      <c r="G21" s="5"/>
    </row>
    <row r="22" spans="1:7">
      <c r="A22" s="7" t="s">
        <v>11</v>
      </c>
      <c r="B22" s="190" t="s">
        <v>12</v>
      </c>
      <c r="C22" s="191"/>
      <c r="D22" s="192"/>
      <c r="E22" s="34">
        <v>2013</v>
      </c>
    </row>
    <row r="23" spans="1:7">
      <c r="A23" s="8" t="s">
        <v>13</v>
      </c>
      <c r="B23" s="169" t="s">
        <v>14</v>
      </c>
      <c r="C23" s="170"/>
      <c r="D23" s="171"/>
      <c r="E23" s="35">
        <v>5</v>
      </c>
    </row>
    <row r="24" spans="1:7">
      <c r="A24" s="8" t="s">
        <v>15</v>
      </c>
      <c r="B24" s="169" t="s">
        <v>16</v>
      </c>
      <c r="C24" s="170"/>
      <c r="D24" s="171"/>
      <c r="E24" s="35">
        <v>6</v>
      </c>
    </row>
    <row r="25" spans="1:7">
      <c r="A25" s="8" t="s">
        <v>17</v>
      </c>
      <c r="B25" s="169" t="s">
        <v>18</v>
      </c>
      <c r="C25" s="170"/>
      <c r="D25" s="171"/>
      <c r="E25" s="35">
        <v>90</v>
      </c>
    </row>
    <row r="26" spans="1:7">
      <c r="A26" s="8" t="s">
        <v>19</v>
      </c>
      <c r="B26" s="169" t="s">
        <v>20</v>
      </c>
      <c r="C26" s="170"/>
      <c r="D26" s="171"/>
      <c r="E26" s="35">
        <v>4779.0600000000004</v>
      </c>
    </row>
    <row r="27" spans="1:7">
      <c r="A27" s="8" t="s">
        <v>21</v>
      </c>
      <c r="B27" s="169" t="s">
        <v>22</v>
      </c>
      <c r="C27" s="170"/>
      <c r="D27" s="171"/>
      <c r="E27" s="35">
        <v>4779.0600000000004</v>
      </c>
    </row>
    <row r="28" spans="1:7">
      <c r="A28" s="8" t="s">
        <v>23</v>
      </c>
      <c r="B28" s="169" t="s">
        <v>24</v>
      </c>
      <c r="C28" s="170"/>
      <c r="D28" s="171"/>
      <c r="E28" s="35"/>
    </row>
    <row r="29" spans="1:7" ht="15.75" thickBot="1">
      <c r="A29" s="9" t="s">
        <v>25</v>
      </c>
      <c r="B29" s="172" t="s">
        <v>26</v>
      </c>
      <c r="C29" s="173"/>
      <c r="D29" s="174"/>
      <c r="E29" s="36"/>
    </row>
    <row r="30" spans="1:7" ht="16.5" thickBot="1">
      <c r="A30" s="6" t="s">
        <v>28</v>
      </c>
      <c r="B30" s="145" t="s">
        <v>29</v>
      </c>
      <c r="C30" s="146"/>
      <c r="D30" s="146"/>
      <c r="E30" s="147"/>
    </row>
    <row r="31" spans="1:7" ht="16.5" customHeight="1">
      <c r="A31" s="15" t="s">
        <v>30</v>
      </c>
      <c r="B31" s="190" t="s">
        <v>31</v>
      </c>
      <c r="C31" s="191"/>
      <c r="D31" s="192"/>
      <c r="E31" s="37">
        <v>125492.28</v>
      </c>
    </row>
    <row r="32" spans="1:7" ht="16.5" customHeight="1">
      <c r="A32" s="8" t="s">
        <v>32</v>
      </c>
      <c r="B32" s="169" t="s">
        <v>33</v>
      </c>
      <c r="C32" s="170"/>
      <c r="D32" s="171"/>
      <c r="E32" s="19">
        <f>SUM(D37:D41)</f>
        <v>781024.32000000007</v>
      </c>
      <c r="F32" s="18"/>
      <c r="G32" s="18"/>
    </row>
    <row r="33" spans="1:8" ht="16.5" customHeight="1">
      <c r="A33" s="8" t="s">
        <v>34</v>
      </c>
      <c r="B33" s="149" t="s">
        <v>35</v>
      </c>
      <c r="C33" s="149"/>
      <c r="D33" s="149"/>
      <c r="E33" s="19">
        <v>2867.45</v>
      </c>
      <c r="F33" s="18"/>
      <c r="G33" s="18"/>
    </row>
    <row r="34" spans="1:8" ht="16.5" customHeight="1">
      <c r="A34" s="8" t="s">
        <v>36</v>
      </c>
      <c r="B34" s="169" t="s">
        <v>37</v>
      </c>
      <c r="C34" s="170"/>
      <c r="D34" s="171"/>
      <c r="E34" s="19">
        <v>822383.75</v>
      </c>
      <c r="G34" s="18"/>
    </row>
    <row r="35" spans="1:8" ht="16.5" customHeight="1">
      <c r="A35" s="8" t="s">
        <v>38</v>
      </c>
      <c r="B35" s="169" t="s">
        <v>39</v>
      </c>
      <c r="C35" s="170"/>
      <c r="D35" s="171"/>
      <c r="E35" s="21">
        <f>E31+E32+E33-E34</f>
        <v>87000.300000000047</v>
      </c>
      <c r="G35" s="18"/>
    </row>
    <row r="36" spans="1:8" ht="16.5" customHeight="1">
      <c r="A36" s="8"/>
      <c r="B36" s="169" t="s">
        <v>40</v>
      </c>
      <c r="C36" s="171"/>
      <c r="D36" s="4" t="s">
        <v>41</v>
      </c>
      <c r="E36" s="10" t="s">
        <v>42</v>
      </c>
      <c r="G36" s="18"/>
    </row>
    <row r="37" spans="1:8" ht="16.5" customHeight="1">
      <c r="A37" s="8" t="s">
        <v>43</v>
      </c>
      <c r="B37" s="166" t="s">
        <v>234</v>
      </c>
      <c r="C37" s="168"/>
      <c r="D37" s="64">
        <v>475146.11</v>
      </c>
      <c r="E37" s="49">
        <v>526106.75</v>
      </c>
    </row>
    <row r="38" spans="1:8" ht="16.5" customHeight="1">
      <c r="A38" s="8" t="s">
        <v>44</v>
      </c>
      <c r="B38" s="149" t="s">
        <v>48</v>
      </c>
      <c r="C38" s="149"/>
      <c r="D38" s="64">
        <v>135999.91</v>
      </c>
      <c r="E38" s="49">
        <v>150586.23999999999</v>
      </c>
      <c r="G38" s="235"/>
      <c r="H38" s="235"/>
    </row>
    <row r="39" spans="1:8" ht="16.5" customHeight="1">
      <c r="A39" s="8" t="s">
        <v>45</v>
      </c>
      <c r="B39" s="169" t="s">
        <v>235</v>
      </c>
      <c r="C39" s="171"/>
      <c r="D39" s="64">
        <v>50080.5</v>
      </c>
      <c r="E39" s="49">
        <v>53634.09</v>
      </c>
    </row>
    <row r="40" spans="1:8" ht="16.5" customHeight="1">
      <c r="A40" s="8" t="s">
        <v>46</v>
      </c>
      <c r="B40" s="169" t="s">
        <v>236</v>
      </c>
      <c r="C40" s="171"/>
      <c r="D40" s="64">
        <v>36645</v>
      </c>
      <c r="E40" s="49">
        <v>36997.919999999998</v>
      </c>
    </row>
    <row r="41" spans="1:8" ht="16.5" customHeight="1" thickBot="1">
      <c r="A41" s="8" t="s">
        <v>47</v>
      </c>
      <c r="B41" s="172" t="s">
        <v>237</v>
      </c>
      <c r="C41" s="174"/>
      <c r="D41" s="64">
        <v>83152.800000000003</v>
      </c>
      <c r="E41" s="49">
        <v>56781.16</v>
      </c>
    </row>
    <row r="42" spans="1:8" ht="16.5" thickBot="1">
      <c r="A42" s="44" t="s">
        <v>49</v>
      </c>
      <c r="B42" s="232" t="s">
        <v>125</v>
      </c>
      <c r="C42" s="233"/>
      <c r="D42" s="233"/>
      <c r="E42" s="234"/>
    </row>
    <row r="43" spans="1:8">
      <c r="A43" s="7" t="s">
        <v>51</v>
      </c>
      <c r="B43" s="45" t="s">
        <v>75</v>
      </c>
      <c r="C43" s="46"/>
      <c r="D43" s="47">
        <v>172046.16</v>
      </c>
      <c r="E43" s="48">
        <v>184662.87</v>
      </c>
    </row>
    <row r="44" spans="1:8" ht="28.5" customHeight="1">
      <c r="A44" s="8" t="s">
        <v>53</v>
      </c>
      <c r="B44" s="166" t="s">
        <v>126</v>
      </c>
      <c r="C44" s="167"/>
      <c r="D44" s="168"/>
      <c r="E44" s="49">
        <v>40928.1</v>
      </c>
    </row>
    <row r="45" spans="1:8" ht="16.5" customHeight="1">
      <c r="A45" s="8" t="s">
        <v>55</v>
      </c>
      <c r="B45" s="153" t="s">
        <v>79</v>
      </c>
      <c r="C45" s="154"/>
      <c r="D45" s="154"/>
      <c r="E45" s="49">
        <f>SUM(E47:E50)</f>
        <v>58110.549999999996</v>
      </c>
    </row>
    <row r="46" spans="1:8" ht="16.5" customHeight="1">
      <c r="A46" s="8"/>
      <c r="B46" s="149" t="s">
        <v>80</v>
      </c>
      <c r="C46" s="149"/>
      <c r="D46" s="149"/>
      <c r="E46" s="49"/>
    </row>
    <row r="47" spans="1:8" ht="16.5" customHeight="1">
      <c r="A47" s="14" t="s">
        <v>127</v>
      </c>
      <c r="B47" s="169" t="s">
        <v>88</v>
      </c>
      <c r="C47" s="170"/>
      <c r="D47" s="171"/>
      <c r="E47" s="50">
        <v>15475.58</v>
      </c>
      <c r="G47" s="59"/>
    </row>
    <row r="48" spans="1:8" ht="16.5" customHeight="1">
      <c r="A48" s="14" t="s">
        <v>128</v>
      </c>
      <c r="B48" s="169" t="s">
        <v>196</v>
      </c>
      <c r="C48" s="170"/>
      <c r="D48" s="171"/>
      <c r="E48" s="50">
        <v>2466.63</v>
      </c>
    </row>
    <row r="49" spans="1:7" ht="16.5" customHeight="1">
      <c r="A49" s="14" t="s">
        <v>129</v>
      </c>
      <c r="B49" s="166" t="s">
        <v>221</v>
      </c>
      <c r="C49" s="167"/>
      <c r="D49" s="168"/>
      <c r="E49" s="50">
        <v>20347.669999999998</v>
      </c>
    </row>
    <row r="50" spans="1:7" ht="16.5" customHeight="1">
      <c r="A50" s="14" t="s">
        <v>130</v>
      </c>
      <c r="B50" s="169" t="s">
        <v>172</v>
      </c>
      <c r="C50" s="170"/>
      <c r="D50" s="171"/>
      <c r="E50" s="50">
        <v>19820.669999999998</v>
      </c>
    </row>
    <row r="51" spans="1:7" ht="30" customHeight="1" thickBot="1">
      <c r="A51" s="9" t="s">
        <v>56</v>
      </c>
      <c r="B51" s="187" t="s">
        <v>90</v>
      </c>
      <c r="C51" s="188"/>
      <c r="D51" s="189"/>
      <c r="E51" s="51">
        <f>E43+E44-E45</f>
        <v>167480.42000000001</v>
      </c>
    </row>
    <row r="52" spans="1:7" ht="16.5" thickBot="1">
      <c r="A52" s="6" t="s">
        <v>72</v>
      </c>
      <c r="B52" s="145" t="s">
        <v>50</v>
      </c>
      <c r="C52" s="146"/>
      <c r="D52" s="146"/>
      <c r="E52" s="147"/>
    </row>
    <row r="53" spans="1:7" ht="27.75" customHeight="1">
      <c r="A53" s="7" t="s">
        <v>74</v>
      </c>
      <c r="B53" s="150" t="s">
        <v>52</v>
      </c>
      <c r="C53" s="151"/>
      <c r="D53" s="152"/>
      <c r="E53" s="67">
        <v>221653.04</v>
      </c>
      <c r="F53" s="18"/>
      <c r="G53" s="18"/>
    </row>
    <row r="54" spans="1:7">
      <c r="A54" s="13" t="s">
        <v>76</v>
      </c>
      <c r="B54" s="149" t="s">
        <v>54</v>
      </c>
      <c r="C54" s="149"/>
      <c r="D54" s="149"/>
      <c r="E54" s="66">
        <f>SUM(D59:D64)</f>
        <v>2046749</v>
      </c>
      <c r="F54" s="18"/>
    </row>
    <row r="55" spans="1:7">
      <c r="A55" s="8" t="s">
        <v>78</v>
      </c>
      <c r="B55" s="149" t="s">
        <v>35</v>
      </c>
      <c r="C55" s="149"/>
      <c r="D55" s="149"/>
      <c r="E55" s="21">
        <v>33516.07</v>
      </c>
      <c r="G55" s="18"/>
    </row>
    <row r="56" spans="1:7">
      <c r="A56" s="8" t="s">
        <v>89</v>
      </c>
      <c r="B56" s="149" t="s">
        <v>57</v>
      </c>
      <c r="C56" s="149"/>
      <c r="D56" s="149"/>
      <c r="E56" s="21">
        <f>SUM(E59:E64)</f>
        <v>2071585.12</v>
      </c>
      <c r="F56" s="18"/>
    </row>
    <row r="57" spans="1:7" ht="29.25" customHeight="1">
      <c r="A57" s="8" t="s">
        <v>132</v>
      </c>
      <c r="B57" s="166" t="s">
        <v>59</v>
      </c>
      <c r="C57" s="167"/>
      <c r="D57" s="168"/>
      <c r="E57" s="21">
        <f>E53+E54+E55-E56</f>
        <v>230332.98999999976</v>
      </c>
      <c r="F57" s="18"/>
      <c r="G57" s="18"/>
    </row>
    <row r="58" spans="1:7">
      <c r="A58" s="8"/>
      <c r="B58" s="169" t="s">
        <v>60</v>
      </c>
      <c r="C58" s="171"/>
      <c r="D58" s="4" t="s">
        <v>41</v>
      </c>
      <c r="E58" s="10" t="s">
        <v>61</v>
      </c>
      <c r="G58" s="18"/>
    </row>
    <row r="59" spans="1:7">
      <c r="A59" s="16" t="s">
        <v>133</v>
      </c>
      <c r="B59" s="176" t="s">
        <v>63</v>
      </c>
      <c r="C59" s="177"/>
      <c r="D59" s="38">
        <v>127394.23</v>
      </c>
      <c r="E59" s="21">
        <v>128134.15</v>
      </c>
      <c r="G59" s="18"/>
    </row>
    <row r="60" spans="1:7">
      <c r="A60" s="16" t="s">
        <v>134</v>
      </c>
      <c r="B60" s="178" t="s">
        <v>65</v>
      </c>
      <c r="C60" s="179"/>
      <c r="D60" s="38">
        <v>355850.02</v>
      </c>
      <c r="E60" s="21">
        <v>353298.34</v>
      </c>
    </row>
    <row r="61" spans="1:7">
      <c r="A61" s="16" t="s">
        <v>135</v>
      </c>
      <c r="B61" s="176" t="s">
        <v>67</v>
      </c>
      <c r="C61" s="177"/>
      <c r="D61" s="38">
        <v>239330.77</v>
      </c>
      <c r="E61" s="21">
        <v>240851.32</v>
      </c>
      <c r="G61" s="18"/>
    </row>
    <row r="62" spans="1:7">
      <c r="A62" s="16" t="s">
        <v>136</v>
      </c>
      <c r="B62" s="180" t="s">
        <v>69</v>
      </c>
      <c r="C62" s="180"/>
      <c r="D62" s="38">
        <v>342417.06</v>
      </c>
      <c r="E62" s="21">
        <v>372197.73</v>
      </c>
    </row>
    <row r="63" spans="1:7">
      <c r="A63" s="16" t="s">
        <v>137</v>
      </c>
      <c r="B63" s="181" t="s">
        <v>71</v>
      </c>
      <c r="C63" s="179"/>
      <c r="D63" s="38">
        <v>750131.96</v>
      </c>
      <c r="E63" s="21">
        <v>747284.18</v>
      </c>
    </row>
    <row r="64" spans="1:7" s="1" customFormat="1" ht="15.75" thickBot="1">
      <c r="A64" s="16" t="s">
        <v>188</v>
      </c>
      <c r="B64" s="185" t="s">
        <v>189</v>
      </c>
      <c r="C64" s="186"/>
      <c r="D64" s="92">
        <v>231624.95999999999</v>
      </c>
      <c r="E64" s="77">
        <v>229819.4</v>
      </c>
    </row>
    <row r="65" spans="1:7" ht="50.25" customHeight="1" thickBot="1">
      <c r="A65" s="6" t="s">
        <v>91</v>
      </c>
      <c r="B65" s="182" t="s">
        <v>92</v>
      </c>
      <c r="C65" s="183"/>
      <c r="D65" s="184"/>
      <c r="E65" s="42">
        <f>-(E31-E44+E53)</f>
        <v>-306217.21999999997</v>
      </c>
      <c r="F65" s="18"/>
      <c r="G65" s="18"/>
    </row>
    <row r="66" spans="1:7" ht="48" customHeight="1" thickBot="1">
      <c r="A66" s="6" t="s">
        <v>93</v>
      </c>
      <c r="B66" s="182" t="s">
        <v>138</v>
      </c>
      <c r="C66" s="183"/>
      <c r="D66" s="184"/>
      <c r="E66" s="93">
        <f>-(E35-E51+E57)</f>
        <v>-149852.86999999979</v>
      </c>
      <c r="G66" s="18"/>
    </row>
    <row r="67" spans="1:7" ht="16.5" thickBot="1">
      <c r="A67" s="12" t="s">
        <v>95</v>
      </c>
      <c r="B67" s="227" t="s">
        <v>96</v>
      </c>
      <c r="C67" s="228"/>
      <c r="D67" s="228"/>
      <c r="E67" s="229"/>
    </row>
    <row r="68" spans="1:7">
      <c r="A68" s="7" t="s">
        <v>97</v>
      </c>
      <c r="B68" s="175" t="s">
        <v>98</v>
      </c>
      <c r="C68" s="175"/>
      <c r="D68" s="175"/>
      <c r="E68" s="79">
        <v>10</v>
      </c>
    </row>
    <row r="69" spans="1:7">
      <c r="A69" s="8" t="s">
        <v>99</v>
      </c>
      <c r="B69" s="159" t="s">
        <v>100</v>
      </c>
      <c r="C69" s="159"/>
      <c r="D69" s="159"/>
      <c r="E69" s="80" t="s">
        <v>27</v>
      </c>
    </row>
    <row r="70" spans="1:7" ht="15.75" thickBot="1">
      <c r="A70" s="14" t="s">
        <v>101</v>
      </c>
      <c r="B70" s="160" t="s">
        <v>187</v>
      </c>
      <c r="C70" s="161"/>
      <c r="D70" s="162"/>
      <c r="E70" s="81" t="s">
        <v>27</v>
      </c>
    </row>
    <row r="71" spans="1:7" ht="16.5" thickBot="1">
      <c r="A71" s="70" t="s">
        <v>103</v>
      </c>
      <c r="B71" s="237" t="s">
        <v>104</v>
      </c>
      <c r="C71" s="237"/>
      <c r="D71" s="237"/>
      <c r="E71" s="238"/>
    </row>
    <row r="72" spans="1:7">
      <c r="A72" s="7" t="s">
        <v>105</v>
      </c>
      <c r="B72" s="208" t="s">
        <v>179</v>
      </c>
      <c r="C72" s="208"/>
      <c r="D72" s="190"/>
      <c r="E72" s="71">
        <v>985540</v>
      </c>
    </row>
    <row r="73" spans="1:7">
      <c r="A73" s="8" t="s">
        <v>106</v>
      </c>
      <c r="B73" s="169" t="s">
        <v>180</v>
      </c>
      <c r="C73" s="170"/>
      <c r="D73" s="170"/>
      <c r="E73" s="68">
        <v>931860</v>
      </c>
    </row>
    <row r="74" spans="1:7">
      <c r="A74" s="8" t="s">
        <v>107</v>
      </c>
      <c r="B74" s="169" t="s">
        <v>108</v>
      </c>
      <c r="C74" s="170"/>
      <c r="D74" s="170"/>
      <c r="E74" s="68">
        <v>253000</v>
      </c>
    </row>
    <row r="75" spans="1:7">
      <c r="A75" s="8"/>
      <c r="B75" s="149" t="s">
        <v>80</v>
      </c>
      <c r="C75" s="149"/>
      <c r="D75" s="149"/>
      <c r="E75" s="68"/>
    </row>
    <row r="76" spans="1:7">
      <c r="A76" s="52" t="s">
        <v>109</v>
      </c>
      <c r="B76" s="149" t="s">
        <v>181</v>
      </c>
      <c r="C76" s="180"/>
      <c r="D76" s="180"/>
      <c r="E76" s="68">
        <v>253000</v>
      </c>
    </row>
    <row r="77" spans="1:7">
      <c r="A77" s="60" t="s">
        <v>110</v>
      </c>
      <c r="B77" s="169" t="s">
        <v>193</v>
      </c>
      <c r="C77" s="170"/>
      <c r="D77" s="171"/>
      <c r="E77" s="69">
        <v>678860</v>
      </c>
    </row>
    <row r="78" spans="1:7" ht="15.75" thickBot="1">
      <c r="A78" s="9" t="s">
        <v>111</v>
      </c>
      <c r="B78" s="172" t="s">
        <v>182</v>
      </c>
      <c r="C78" s="173"/>
      <c r="D78" s="173"/>
      <c r="E78" s="75">
        <v>53680</v>
      </c>
    </row>
    <row r="80" spans="1:7">
      <c r="A80" s="158" t="s">
        <v>155</v>
      </c>
      <c r="B80" s="158"/>
      <c r="C80" s="158"/>
      <c r="D80" s="158"/>
      <c r="E80" s="158"/>
    </row>
    <row r="82" spans="1:5">
      <c r="A82" s="236" t="s">
        <v>113</v>
      </c>
      <c r="B82" s="236"/>
      <c r="C82" s="236"/>
      <c r="D82" s="236"/>
      <c r="E82" s="236"/>
    </row>
    <row r="88" spans="1:5">
      <c r="E88" s="1" t="s">
        <v>142</v>
      </c>
    </row>
  </sheetData>
  <mergeCells count="76">
    <mergeCell ref="C12:E12"/>
    <mergeCell ref="C7:E7"/>
    <mergeCell ref="C8:E8"/>
    <mergeCell ref="C9:E9"/>
    <mergeCell ref="C10:E10"/>
    <mergeCell ref="C11:E11"/>
    <mergeCell ref="B27:D27"/>
    <mergeCell ref="C13:E13"/>
    <mergeCell ref="A15:E15"/>
    <mergeCell ref="A16:E16"/>
    <mergeCell ref="A17:E17"/>
    <mergeCell ref="C19:E19"/>
    <mergeCell ref="B21:E21"/>
    <mergeCell ref="B22:D22"/>
    <mergeCell ref="B23:D23"/>
    <mergeCell ref="B24:D24"/>
    <mergeCell ref="B25:D25"/>
    <mergeCell ref="B26:D26"/>
    <mergeCell ref="B39:C39"/>
    <mergeCell ref="B28:D28"/>
    <mergeCell ref="B29:D29"/>
    <mergeCell ref="B30:E30"/>
    <mergeCell ref="B31:D31"/>
    <mergeCell ref="B32:D32"/>
    <mergeCell ref="B33:D33"/>
    <mergeCell ref="B34:D34"/>
    <mergeCell ref="B35:D35"/>
    <mergeCell ref="B36:C36"/>
    <mergeCell ref="B37:C37"/>
    <mergeCell ref="B46:D46"/>
    <mergeCell ref="B47:D47"/>
    <mergeCell ref="B56:D56"/>
    <mergeCell ref="B57:D57"/>
    <mergeCell ref="B58:C58"/>
    <mergeCell ref="B51:D51"/>
    <mergeCell ref="B52:E52"/>
    <mergeCell ref="B55:D55"/>
    <mergeCell ref="B40:C40"/>
    <mergeCell ref="B41:C41"/>
    <mergeCell ref="B42:E42"/>
    <mergeCell ref="B44:D44"/>
    <mergeCell ref="B45:D45"/>
    <mergeCell ref="B69:D69"/>
    <mergeCell ref="B70:D70"/>
    <mergeCell ref="B68:D68"/>
    <mergeCell ref="B48:D48"/>
    <mergeCell ref="B66:D66"/>
    <mergeCell ref="B67:E67"/>
    <mergeCell ref="G38:H38"/>
    <mergeCell ref="B38:C38"/>
    <mergeCell ref="A80:E80"/>
    <mergeCell ref="B72:D72"/>
    <mergeCell ref="B60:C60"/>
    <mergeCell ref="B61:C61"/>
    <mergeCell ref="B62:C62"/>
    <mergeCell ref="B63:C63"/>
    <mergeCell ref="B65:D65"/>
    <mergeCell ref="B71:E71"/>
    <mergeCell ref="B64:C64"/>
    <mergeCell ref="B59:C59"/>
    <mergeCell ref="B49:D49"/>
    <mergeCell ref="B50:D50"/>
    <mergeCell ref="B53:D53"/>
    <mergeCell ref="B54:D54"/>
    <mergeCell ref="A82:E82"/>
    <mergeCell ref="B73:D73"/>
    <mergeCell ref="B74:D74"/>
    <mergeCell ref="B75:D75"/>
    <mergeCell ref="B76:D76"/>
    <mergeCell ref="B77:D77"/>
    <mergeCell ref="B78:D78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74"/>
  <sheetViews>
    <sheetView topLeftCell="A31" workbookViewId="0">
      <selection activeCell="I33" sqref="I33"/>
    </sheetView>
  </sheetViews>
  <sheetFormatPr defaultRowHeight="15"/>
  <cols>
    <col min="1" max="1" width="6.42578125" customWidth="1"/>
    <col min="2" max="2" width="8" customWidth="1"/>
    <col min="3" max="3" width="41.140625" customWidth="1"/>
    <col min="4" max="4" width="14.7109375" customWidth="1"/>
    <col min="5" max="5" width="15.28515625" customWidth="1"/>
  </cols>
  <sheetData>
    <row r="1" spans="1:5" s="1" customFormat="1">
      <c r="C1" s="142" t="s">
        <v>245</v>
      </c>
      <c r="D1" s="143"/>
      <c r="E1" s="143"/>
    </row>
    <row r="2" spans="1:5" s="1" customFormat="1">
      <c r="C2" s="144" t="s">
        <v>274</v>
      </c>
      <c r="D2" s="144"/>
      <c r="E2" s="144"/>
    </row>
    <row r="3" spans="1:5" s="1" customFormat="1">
      <c r="C3" s="144" t="s">
        <v>272</v>
      </c>
      <c r="D3" s="144"/>
      <c r="E3" s="144"/>
    </row>
    <row r="4" spans="1:5" s="1" customFormat="1">
      <c r="C4" s="144" t="s">
        <v>247</v>
      </c>
      <c r="D4" s="144"/>
      <c r="E4" s="144"/>
    </row>
    <row r="5" spans="1:5" s="1" customFormat="1">
      <c r="C5" s="144" t="s">
        <v>273</v>
      </c>
      <c r="D5" s="144"/>
      <c r="E5" s="144"/>
    </row>
    <row r="6" spans="1:5" s="1" customFormat="1">
      <c r="C6" s="144" t="s">
        <v>270</v>
      </c>
      <c r="D6" s="144"/>
      <c r="E6" s="144"/>
    </row>
    <row r="7" spans="1:5" s="1" customFormat="1">
      <c r="C7" s="141"/>
      <c r="D7" s="141"/>
      <c r="E7" s="141"/>
    </row>
    <row r="8" spans="1:5" s="1" customFormat="1"/>
    <row r="9" spans="1:5">
      <c r="A9" s="1"/>
      <c r="B9" s="141"/>
      <c r="C9" s="194" t="s">
        <v>0</v>
      </c>
      <c r="D9" s="194"/>
      <c r="E9" s="194"/>
    </row>
    <row r="10" spans="1:5">
      <c r="A10" s="1"/>
      <c r="B10" s="1"/>
      <c r="C10" s="195" t="s">
        <v>116</v>
      </c>
      <c r="D10" s="195"/>
      <c r="E10" s="195"/>
    </row>
    <row r="11" spans="1:5" ht="18.75">
      <c r="A11" s="1"/>
      <c r="B11" s="1"/>
      <c r="C11" s="196" t="s">
        <v>2</v>
      </c>
      <c r="D11" s="196"/>
      <c r="E11" s="196"/>
    </row>
    <row r="12" spans="1:5">
      <c r="A12" s="1"/>
      <c r="B12" s="1"/>
      <c r="C12" s="197" t="s">
        <v>3</v>
      </c>
      <c r="D12" s="197"/>
      <c r="E12" s="197"/>
    </row>
    <row r="13" spans="1:5">
      <c r="A13" s="1"/>
      <c r="B13" s="1"/>
      <c r="C13" s="197" t="s">
        <v>170</v>
      </c>
      <c r="D13" s="197"/>
      <c r="E13" s="197"/>
    </row>
    <row r="14" spans="1:5">
      <c r="A14" s="1"/>
      <c r="B14" s="1"/>
      <c r="C14" s="197" t="s">
        <v>5</v>
      </c>
      <c r="D14" s="197"/>
      <c r="E14" s="197"/>
    </row>
    <row r="15" spans="1:5" ht="8.25" customHeight="1">
      <c r="A15" s="1"/>
      <c r="B15" s="1"/>
      <c r="C15" s="199" t="s">
        <v>6</v>
      </c>
      <c r="D15" s="199"/>
      <c r="E15" s="199"/>
    </row>
    <row r="16" spans="1:5">
      <c r="A16" s="3"/>
      <c r="B16" s="3"/>
      <c r="C16" s="3"/>
      <c r="D16" s="3"/>
      <c r="E16" s="3"/>
    </row>
    <row r="17" spans="1:5" ht="15.75">
      <c r="A17" s="200" t="s">
        <v>7</v>
      </c>
      <c r="B17" s="200"/>
      <c r="C17" s="200"/>
      <c r="D17" s="200"/>
      <c r="E17" s="200"/>
    </row>
    <row r="18" spans="1:5" ht="15.75">
      <c r="A18" s="200" t="s">
        <v>114</v>
      </c>
      <c r="B18" s="200"/>
      <c r="C18" s="200"/>
      <c r="D18" s="200"/>
      <c r="E18" s="200"/>
    </row>
    <row r="19" spans="1:5" ht="15.75">
      <c r="A19" s="201" t="s">
        <v>271</v>
      </c>
      <c r="B19" s="201"/>
      <c r="C19" s="201"/>
      <c r="D19" s="201"/>
      <c r="E19" s="201"/>
    </row>
    <row r="20" spans="1:5" ht="18.75">
      <c r="A20" s="11"/>
      <c r="B20" s="11"/>
      <c r="C20" s="11"/>
      <c r="D20" s="11"/>
      <c r="E20" s="11"/>
    </row>
    <row r="21" spans="1:5" ht="18.75">
      <c r="A21" s="11"/>
      <c r="B21" s="11"/>
      <c r="C21" s="193" t="s">
        <v>115</v>
      </c>
      <c r="D21" s="193"/>
      <c r="E21" s="193"/>
    </row>
    <row r="22" spans="1:5" ht="15.75" thickBot="1">
      <c r="A22" s="3"/>
      <c r="B22" s="3"/>
      <c r="C22" s="3"/>
      <c r="D22" s="3"/>
      <c r="E22" s="3"/>
    </row>
    <row r="23" spans="1:5" ht="16.5" thickBot="1">
      <c r="A23" s="6" t="s">
        <v>9</v>
      </c>
      <c r="B23" s="145" t="s">
        <v>10</v>
      </c>
      <c r="C23" s="146"/>
      <c r="D23" s="146"/>
      <c r="E23" s="147"/>
    </row>
    <row r="24" spans="1:5">
      <c r="A24" s="7" t="s">
        <v>11</v>
      </c>
      <c r="B24" s="190" t="s">
        <v>12</v>
      </c>
      <c r="C24" s="191"/>
      <c r="D24" s="192"/>
      <c r="E24" s="34">
        <v>1992</v>
      </c>
    </row>
    <row r="25" spans="1:5">
      <c r="A25" s="8" t="s">
        <v>13</v>
      </c>
      <c r="B25" s="169" t="s">
        <v>14</v>
      </c>
      <c r="C25" s="170"/>
      <c r="D25" s="171"/>
      <c r="E25" s="35">
        <v>3</v>
      </c>
    </row>
    <row r="26" spans="1:5">
      <c r="A26" s="8" t="s">
        <v>15</v>
      </c>
      <c r="B26" s="169" t="s">
        <v>16</v>
      </c>
      <c r="C26" s="170"/>
      <c r="D26" s="171"/>
      <c r="E26" s="35">
        <v>1</v>
      </c>
    </row>
    <row r="27" spans="1:5">
      <c r="A27" s="8" t="s">
        <v>17</v>
      </c>
      <c r="B27" s="169" t="s">
        <v>18</v>
      </c>
      <c r="C27" s="170"/>
      <c r="D27" s="171"/>
      <c r="E27" s="35">
        <v>46</v>
      </c>
    </row>
    <row r="28" spans="1:5">
      <c r="A28" s="8" t="s">
        <v>19</v>
      </c>
      <c r="B28" s="169" t="s">
        <v>20</v>
      </c>
      <c r="C28" s="170"/>
      <c r="D28" s="171"/>
      <c r="E28" s="35">
        <v>1169.5999999999999</v>
      </c>
    </row>
    <row r="29" spans="1:5">
      <c r="A29" s="8" t="s">
        <v>21</v>
      </c>
      <c r="B29" s="169" t="s">
        <v>22</v>
      </c>
      <c r="C29" s="170"/>
      <c r="D29" s="171"/>
      <c r="E29" s="35">
        <v>1169.5999999999999</v>
      </c>
    </row>
    <row r="30" spans="1:5">
      <c r="A30" s="8" t="s">
        <v>23</v>
      </c>
      <c r="B30" s="169" t="s">
        <v>275</v>
      </c>
      <c r="C30" s="170"/>
      <c r="D30" s="171"/>
      <c r="E30" s="35"/>
    </row>
    <row r="31" spans="1:5" ht="15.75" thickBot="1">
      <c r="A31" s="9" t="s">
        <v>25</v>
      </c>
      <c r="B31" s="172" t="s">
        <v>26</v>
      </c>
      <c r="C31" s="173"/>
      <c r="D31" s="174"/>
      <c r="E31" s="61"/>
    </row>
    <row r="32" spans="1:5" ht="16.5" thickBot="1">
      <c r="A32" s="6" t="s">
        <v>28</v>
      </c>
      <c r="B32" s="145" t="s">
        <v>29</v>
      </c>
      <c r="C32" s="146"/>
      <c r="D32" s="146"/>
      <c r="E32" s="147"/>
    </row>
    <row r="33" spans="1:5">
      <c r="A33" s="15" t="s">
        <v>30</v>
      </c>
      <c r="B33" s="190" t="s">
        <v>31</v>
      </c>
      <c r="C33" s="191"/>
      <c r="D33" s="192"/>
      <c r="E33" s="37">
        <v>82172.820000000007</v>
      </c>
    </row>
    <row r="34" spans="1:5">
      <c r="A34" s="8" t="s">
        <v>32</v>
      </c>
      <c r="B34" s="169" t="s">
        <v>33</v>
      </c>
      <c r="C34" s="170"/>
      <c r="D34" s="171"/>
      <c r="E34" s="19">
        <f>SUM(D38:D40)</f>
        <v>169181.6</v>
      </c>
    </row>
    <row r="35" spans="1:5">
      <c r="A35" s="8" t="s">
        <v>36</v>
      </c>
      <c r="B35" s="169" t="s">
        <v>37</v>
      </c>
      <c r="C35" s="170"/>
      <c r="D35" s="171"/>
      <c r="E35" s="19">
        <f>SUM(E38:E40)</f>
        <v>151480.43</v>
      </c>
    </row>
    <row r="36" spans="1:5">
      <c r="A36" s="8" t="s">
        <v>38</v>
      </c>
      <c r="B36" s="169" t="s">
        <v>39</v>
      </c>
      <c r="C36" s="170"/>
      <c r="D36" s="171"/>
      <c r="E36" s="21">
        <f>E33+E34-E35</f>
        <v>99873.99000000002</v>
      </c>
    </row>
    <row r="37" spans="1:5">
      <c r="A37" s="8"/>
      <c r="B37" s="169" t="s">
        <v>40</v>
      </c>
      <c r="C37" s="171"/>
      <c r="D37" s="4" t="s">
        <v>41</v>
      </c>
      <c r="E37" s="10" t="s">
        <v>42</v>
      </c>
    </row>
    <row r="38" spans="1:5">
      <c r="A38" s="8" t="s">
        <v>43</v>
      </c>
      <c r="B38" s="166" t="s">
        <v>234</v>
      </c>
      <c r="C38" s="168"/>
      <c r="D38" s="43">
        <v>35649.43</v>
      </c>
      <c r="E38" s="19">
        <v>35599.480000000003</v>
      </c>
    </row>
    <row r="39" spans="1:5">
      <c r="A39" s="8" t="s">
        <v>44</v>
      </c>
      <c r="B39" s="149" t="s">
        <v>48</v>
      </c>
      <c r="C39" s="149"/>
      <c r="D39" s="43">
        <v>115509.77</v>
      </c>
      <c r="E39" s="19">
        <v>115347.92</v>
      </c>
    </row>
    <row r="40" spans="1:5" ht="15.75" thickBot="1">
      <c r="A40" s="8" t="s">
        <v>45</v>
      </c>
      <c r="B40" s="169" t="s">
        <v>237</v>
      </c>
      <c r="C40" s="171"/>
      <c r="D40" s="64">
        <v>18022.400000000001</v>
      </c>
      <c r="E40" s="19">
        <v>533.03</v>
      </c>
    </row>
    <row r="41" spans="1:5" ht="16.5" thickBot="1">
      <c r="A41" s="6" t="s">
        <v>49</v>
      </c>
      <c r="B41" s="145" t="s">
        <v>50</v>
      </c>
      <c r="C41" s="146"/>
      <c r="D41" s="146"/>
      <c r="E41" s="147"/>
    </row>
    <row r="42" spans="1:5">
      <c r="A42" s="7" t="s">
        <v>51</v>
      </c>
      <c r="B42" s="150" t="s">
        <v>52</v>
      </c>
      <c r="C42" s="151"/>
      <c r="D42" s="152"/>
      <c r="E42" s="67">
        <v>370202.37</v>
      </c>
    </row>
    <row r="43" spans="1:5">
      <c r="A43" s="13" t="s">
        <v>53</v>
      </c>
      <c r="B43" s="149" t="s">
        <v>54</v>
      </c>
      <c r="C43" s="149"/>
      <c r="D43" s="149"/>
      <c r="E43" s="66">
        <f>SUM(D48:D53)</f>
        <v>797734.66</v>
      </c>
    </row>
    <row r="44" spans="1:5">
      <c r="A44" s="8" t="s">
        <v>55</v>
      </c>
      <c r="B44" s="149" t="s">
        <v>35</v>
      </c>
      <c r="C44" s="149"/>
      <c r="D44" s="149"/>
      <c r="E44" s="21">
        <v>1775.6</v>
      </c>
    </row>
    <row r="45" spans="1:5">
      <c r="A45" s="8" t="s">
        <v>56</v>
      </c>
      <c r="B45" s="149" t="s">
        <v>57</v>
      </c>
      <c r="C45" s="149"/>
      <c r="D45" s="149"/>
      <c r="E45" s="21">
        <f>SUM(E48:E53)</f>
        <v>693437.99</v>
      </c>
    </row>
    <row r="46" spans="1:5">
      <c r="A46" s="8" t="s">
        <v>58</v>
      </c>
      <c r="B46" s="166" t="s">
        <v>59</v>
      </c>
      <c r="C46" s="167"/>
      <c r="D46" s="168"/>
      <c r="E46" s="21">
        <f>E42+E43+E44-E45</f>
        <v>476274.64000000013</v>
      </c>
    </row>
    <row r="47" spans="1:5">
      <c r="A47" s="8"/>
      <c r="B47" s="169" t="s">
        <v>60</v>
      </c>
      <c r="C47" s="171"/>
      <c r="D47" s="4" t="s">
        <v>41</v>
      </c>
      <c r="E47" s="10" t="s">
        <v>61</v>
      </c>
    </row>
    <row r="48" spans="1:5">
      <c r="A48" s="16" t="s">
        <v>62</v>
      </c>
      <c r="B48" s="176" t="s">
        <v>63</v>
      </c>
      <c r="C48" s="177"/>
      <c r="D48" s="38">
        <v>19774.5</v>
      </c>
      <c r="E48" s="21">
        <v>19672.939999999999</v>
      </c>
    </row>
    <row r="49" spans="1:5">
      <c r="A49" s="16" t="s">
        <v>64</v>
      </c>
      <c r="B49" s="178" t="s">
        <v>65</v>
      </c>
      <c r="C49" s="179"/>
      <c r="D49" s="38">
        <v>96760.05</v>
      </c>
      <c r="E49" s="21">
        <v>94166.21</v>
      </c>
    </row>
    <row r="50" spans="1:5">
      <c r="A50" s="16" t="s">
        <v>66</v>
      </c>
      <c r="B50" s="176" t="s">
        <v>67</v>
      </c>
      <c r="C50" s="177"/>
      <c r="D50" s="38">
        <v>46991.66</v>
      </c>
      <c r="E50" s="21">
        <v>46488.69</v>
      </c>
    </row>
    <row r="51" spans="1:5">
      <c r="A51" s="16" t="s">
        <v>68</v>
      </c>
      <c r="B51" s="180" t="s">
        <v>69</v>
      </c>
      <c r="C51" s="180"/>
      <c r="D51" s="38">
        <v>134894.95000000001</v>
      </c>
      <c r="E51" s="21">
        <v>141344.20000000001</v>
      </c>
    </row>
    <row r="52" spans="1:5">
      <c r="A52" s="16" t="s">
        <v>70</v>
      </c>
      <c r="B52" s="181" t="s">
        <v>71</v>
      </c>
      <c r="C52" s="179"/>
      <c r="D52" s="38">
        <v>379167.9</v>
      </c>
      <c r="E52" s="21">
        <v>311127.2</v>
      </c>
    </row>
    <row r="53" spans="1:5" ht="15.75" thickBot="1">
      <c r="A53" s="76" t="s">
        <v>198</v>
      </c>
      <c r="B53" s="185" t="s">
        <v>189</v>
      </c>
      <c r="C53" s="186"/>
      <c r="D53" s="62">
        <v>120145.60000000001</v>
      </c>
      <c r="E53" s="77">
        <v>80638.75</v>
      </c>
    </row>
    <row r="54" spans="1:5" ht="16.5" thickBot="1">
      <c r="A54" s="6" t="s">
        <v>72</v>
      </c>
      <c r="B54" s="182" t="s">
        <v>92</v>
      </c>
      <c r="C54" s="183"/>
      <c r="D54" s="184"/>
      <c r="E54" s="42">
        <f>-(E33+E42)</f>
        <v>-452375.19</v>
      </c>
    </row>
    <row r="55" spans="1:5" ht="16.5" thickBot="1">
      <c r="A55" s="6" t="s">
        <v>91</v>
      </c>
      <c r="B55" s="182" t="s">
        <v>138</v>
      </c>
      <c r="C55" s="183"/>
      <c r="D55" s="184"/>
      <c r="E55" s="42">
        <f>-(E36+E46)</f>
        <v>-576148.63000000012</v>
      </c>
    </row>
    <row r="56" spans="1:5" ht="16.5" thickBot="1">
      <c r="A56" s="12" t="s">
        <v>93</v>
      </c>
      <c r="B56" s="227" t="s">
        <v>96</v>
      </c>
      <c r="C56" s="228"/>
      <c r="D56" s="228"/>
      <c r="E56" s="229"/>
    </row>
    <row r="57" spans="1:5">
      <c r="A57" s="7" t="s">
        <v>167</v>
      </c>
      <c r="B57" s="175" t="s">
        <v>98</v>
      </c>
      <c r="C57" s="175"/>
      <c r="D57" s="175"/>
      <c r="E57" s="31">
        <v>2</v>
      </c>
    </row>
    <row r="58" spans="1:5">
      <c r="A58" s="8" t="s">
        <v>168</v>
      </c>
      <c r="B58" s="159" t="s">
        <v>100</v>
      </c>
      <c r="C58" s="159"/>
      <c r="D58" s="159"/>
      <c r="E58" s="19">
        <v>3</v>
      </c>
    </row>
    <row r="59" spans="1:5" ht="15.75" thickBot="1">
      <c r="A59" s="9" t="s">
        <v>169</v>
      </c>
      <c r="B59" s="256" t="s">
        <v>102</v>
      </c>
      <c r="C59" s="257"/>
      <c r="D59" s="258"/>
      <c r="E59" s="40">
        <v>46139.16</v>
      </c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58" t="s">
        <v>219</v>
      </c>
      <c r="B63" s="158"/>
      <c r="C63" s="158"/>
      <c r="D63" s="158"/>
      <c r="E63" s="158"/>
    </row>
    <row r="64" spans="1:5">
      <c r="A64" s="1"/>
      <c r="B64" s="1"/>
      <c r="C64" s="1"/>
      <c r="D64" s="1"/>
      <c r="E64" s="1"/>
    </row>
    <row r="65" spans="1:5">
      <c r="A65" s="158" t="s">
        <v>220</v>
      </c>
      <c r="B65" s="158"/>
      <c r="C65" s="158"/>
      <c r="D65" s="158"/>
      <c r="E65" s="158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</sheetData>
  <mergeCells count="56">
    <mergeCell ref="C14:E14"/>
    <mergeCell ref="C9:E9"/>
    <mergeCell ref="C10:E10"/>
    <mergeCell ref="C11:E11"/>
    <mergeCell ref="C12:E12"/>
    <mergeCell ref="C13:E13"/>
    <mergeCell ref="B29:D29"/>
    <mergeCell ref="C15:E15"/>
    <mergeCell ref="A17:E17"/>
    <mergeCell ref="A18:E18"/>
    <mergeCell ref="A19:E19"/>
    <mergeCell ref="C21:E21"/>
    <mergeCell ref="B23:E23"/>
    <mergeCell ref="B24:D24"/>
    <mergeCell ref="B25:D25"/>
    <mergeCell ref="B26:D26"/>
    <mergeCell ref="B27:D27"/>
    <mergeCell ref="B28:D28"/>
    <mergeCell ref="B41:E41"/>
    <mergeCell ref="B30:D30"/>
    <mergeCell ref="B31:D31"/>
    <mergeCell ref="B32:E32"/>
    <mergeCell ref="B33:D33"/>
    <mergeCell ref="B34:D34"/>
    <mergeCell ref="B35:D35"/>
    <mergeCell ref="B36:D36"/>
    <mergeCell ref="B37:C37"/>
    <mergeCell ref="B38:C38"/>
    <mergeCell ref="B39:C39"/>
    <mergeCell ref="B40:C40"/>
    <mergeCell ref="B50:C50"/>
    <mergeCell ref="B51:C51"/>
    <mergeCell ref="B52:C52"/>
    <mergeCell ref="B53:C53"/>
    <mergeCell ref="B42:D42"/>
    <mergeCell ref="B43:D43"/>
    <mergeCell ref="B44:D44"/>
    <mergeCell ref="B45:D45"/>
    <mergeCell ref="B46:D46"/>
    <mergeCell ref="B47:C47"/>
    <mergeCell ref="A63:E63"/>
    <mergeCell ref="A65:E65"/>
    <mergeCell ref="C1:E1"/>
    <mergeCell ref="C2:E2"/>
    <mergeCell ref="C4:E4"/>
    <mergeCell ref="C5:E5"/>
    <mergeCell ref="C6:E6"/>
    <mergeCell ref="C3:E3"/>
    <mergeCell ref="B54:D54"/>
    <mergeCell ref="B55:D55"/>
    <mergeCell ref="B56:E56"/>
    <mergeCell ref="B57:D57"/>
    <mergeCell ref="B58:D58"/>
    <mergeCell ref="B59:D59"/>
    <mergeCell ref="B48:C48"/>
    <mergeCell ref="B49:C4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дом 1</vt:lpstr>
      <vt:lpstr>дом 2</vt:lpstr>
      <vt:lpstr>дом 3</vt:lpstr>
      <vt:lpstr>дом 4</vt:lpstr>
      <vt:lpstr>дом 6</vt:lpstr>
      <vt:lpstr>дом 7</vt:lpstr>
      <vt:lpstr>дом 8</vt:lpstr>
      <vt:lpstr>дом 9</vt:lpstr>
      <vt:lpstr>дом 10</vt:lpstr>
      <vt:lpstr>дом 11</vt:lpstr>
      <vt:lpstr>дом 16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Ромка</dc:creator>
  <cp:lastModifiedBy>пк</cp:lastModifiedBy>
  <cp:lastPrinted>2020-03-12T10:25:47Z</cp:lastPrinted>
  <dcterms:created xsi:type="dcterms:W3CDTF">2020-01-16T07:43:15Z</dcterms:created>
  <dcterms:modified xsi:type="dcterms:W3CDTF">2020-03-24T10:32:19Z</dcterms:modified>
</cp:coreProperties>
</file>